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D63C18EA-815E-4DFF-959D-EA872057DE43}" xr6:coauthVersionLast="47" xr6:coauthVersionMax="47" xr10:uidLastSave="{00000000-0000-0000-0000-000000000000}"/>
  <bookViews>
    <workbookView xWindow="345" yWindow="420" windowWidth="28455" windowHeight="16935" tabRatio="804" xr2:uid="{00000000-000D-0000-FFFF-FFFF00000000}"/>
  </bookViews>
  <sheets>
    <sheet name="Totals" sheetId="1" r:id="rId1"/>
    <sheet name="Food" sheetId="2" r:id="rId2"/>
    <sheet name="Alcohol" sheetId="3" r:id="rId3"/>
    <sheet name="Clothing" sheetId="4" r:id="rId4"/>
    <sheet name="Footwear" sheetId="5" r:id="rId5"/>
    <sheet name="Housing" sheetId="6" r:id="rId6"/>
    <sheet name="HH goods" sheetId="7" r:id="rId7"/>
    <sheet name="HH services" sheetId="8" r:id="rId8"/>
    <sheet name="Personal goods" sheetId="9" r:id="rId9"/>
    <sheet name="Healthcare" sheetId="10" r:id="rId10"/>
    <sheet name="Transport" sheetId="11" r:id="rId11"/>
    <sheet name="Leisure goods" sheetId="12" r:id="rId12"/>
    <sheet name="Leisure services" sheetId="13" r:id="rId13"/>
  </sheets>
  <definedNames>
    <definedName name="_xlnm.Print_Area" localSheetId="1">Food!$A$1:$M$77</definedName>
    <definedName name="_xlnm.Print_Area" localSheetId="0">Totals!$A$1:$H$38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1" i="13" l="1"/>
  <c r="K7" i="13"/>
  <c r="K10" i="9"/>
  <c r="K6" i="9"/>
  <c r="K12" i="8"/>
  <c r="K224" i="7"/>
  <c r="K225" i="7"/>
  <c r="K226" i="7"/>
  <c r="K227" i="7"/>
  <c r="K229" i="7"/>
  <c r="K230" i="7"/>
  <c r="K238" i="7"/>
  <c r="K239" i="7"/>
  <c r="K240" i="7"/>
  <c r="K241" i="7"/>
  <c r="K243" i="7"/>
  <c r="J7" i="6"/>
  <c r="I7" i="6"/>
  <c r="K7" i="3"/>
  <c r="K8" i="3"/>
  <c r="K6"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60" i="2"/>
  <c r="K61" i="2"/>
  <c r="K62" i="2"/>
  <c r="K63" i="2"/>
  <c r="K64" i="2"/>
  <c r="K65" i="2"/>
  <c r="K66" i="2"/>
  <c r="K67" i="2"/>
  <c r="K68" i="2"/>
  <c r="K69" i="2"/>
  <c r="K70" i="2"/>
  <c r="K71" i="2"/>
  <c r="K72" i="2"/>
  <c r="K73" i="2"/>
  <c r="K74" i="2"/>
  <c r="K76" i="2"/>
  <c r="K7" i="2"/>
  <c r="J9" i="7"/>
  <c r="K9" i="7" s="1"/>
  <c r="J39" i="9"/>
  <c r="K39" i="9" s="1"/>
  <c r="J16" i="8"/>
  <c r="K16" i="8" s="1"/>
  <c r="J12" i="12"/>
  <c r="K12" i="12" s="1"/>
  <c r="J13" i="8" l="1"/>
  <c r="K13" i="8" s="1"/>
  <c r="J12" i="7" l="1"/>
  <c r="K12" i="7" s="1"/>
  <c r="J11" i="7"/>
  <c r="K11" i="7" s="1"/>
  <c r="J10" i="7"/>
  <c r="K10" i="7" s="1"/>
  <c r="J6" i="11"/>
  <c r="J17" i="8"/>
  <c r="K17" i="8" s="1"/>
  <c r="I8" i="6"/>
  <c r="J77" i="2"/>
  <c r="K77" i="2" s="1"/>
  <c r="K6" i="11" l="1"/>
  <c r="J8" i="6"/>
  <c r="E81" i="2"/>
  <c r="E87" i="2"/>
  <c r="J15" i="8"/>
  <c r="K15" i="8" s="1"/>
  <c r="J14" i="8"/>
  <c r="K14" i="8" s="1"/>
  <c r="J79" i="7" l="1"/>
  <c r="K79" i="7" s="1"/>
  <c r="J80" i="7"/>
  <c r="K80" i="7" s="1"/>
  <c r="J78" i="7"/>
  <c r="K78" i="7" s="1"/>
  <c r="J77" i="7"/>
  <c r="K77" i="7" s="1"/>
  <c r="J76" i="7"/>
  <c r="K76" i="7" s="1"/>
  <c r="J75" i="7"/>
  <c r="K75" i="7" s="1"/>
  <c r="J74" i="7"/>
  <c r="K74" i="7" s="1"/>
  <c r="J73" i="7"/>
  <c r="K73" i="7" s="1"/>
  <c r="J70" i="7"/>
  <c r="K70" i="7" s="1"/>
  <c r="J71" i="7"/>
  <c r="K71" i="7" s="1"/>
  <c r="J72" i="7"/>
  <c r="K72" i="7" s="1"/>
  <c r="I12" i="6"/>
  <c r="J12" i="6" s="1"/>
  <c r="J67" i="9" l="1"/>
  <c r="K67" i="9" s="1"/>
  <c r="J59" i="2" l="1"/>
  <c r="K59" i="2" s="1"/>
  <c r="K28" i="13" l="1"/>
  <c r="K13" i="11"/>
  <c r="E23" i="1" s="1"/>
  <c r="H17" i="1" l="1"/>
  <c r="D11" i="3" l="1"/>
  <c r="D14" i="3" l="1"/>
  <c r="I11" i="6"/>
  <c r="J11" i="6" l="1"/>
  <c r="E8" i="1"/>
  <c r="H6" i="1" s="1"/>
  <c r="E20" i="6"/>
  <c r="E17" i="1" s="1"/>
  <c r="H13" i="1" s="1"/>
  <c r="I10" i="6"/>
  <c r="I9" i="6"/>
  <c r="E17" i="6"/>
  <c r="E14" i="1" s="1"/>
  <c r="K7" i="5"/>
  <c r="L7" i="5" s="1"/>
  <c r="K6" i="5"/>
  <c r="L6" i="5" s="1"/>
  <c r="L7" i="4"/>
  <c r="K7" i="4"/>
  <c r="K6" i="4"/>
  <c r="L6" i="4" s="1"/>
  <c r="J75" i="2"/>
  <c r="K75" i="2" s="1"/>
  <c r="J57" i="7"/>
  <c r="K57" i="7" s="1"/>
  <c r="J46" i="7"/>
  <c r="K46" i="7" s="1"/>
  <c r="J137" i="7"/>
  <c r="K137" i="7" s="1"/>
  <c r="J136" i="7"/>
  <c r="K136" i="7" s="1"/>
  <c r="J40" i="7"/>
  <c r="K40" i="7" s="1"/>
  <c r="J37" i="7"/>
  <c r="K37" i="7" s="1"/>
  <c r="J35" i="7"/>
  <c r="K35" i="7" s="1"/>
  <c r="J33" i="7"/>
  <c r="K33" i="7" s="1"/>
  <c r="J32" i="7"/>
  <c r="K32" i="7" s="1"/>
  <c r="J31" i="7"/>
  <c r="K31" i="7" s="1"/>
  <c r="J28" i="7"/>
  <c r="K28" i="7" s="1"/>
  <c r="J27" i="7"/>
  <c r="K27" i="7" s="1"/>
  <c r="J26" i="7"/>
  <c r="K26" i="7" s="1"/>
  <c r="J97" i="7"/>
  <c r="K97" i="7" s="1"/>
  <c r="J95" i="7"/>
  <c r="K95" i="7" s="1"/>
  <c r="J94" i="7"/>
  <c r="K94" i="7" s="1"/>
  <c r="J91" i="7"/>
  <c r="K91" i="7" s="1"/>
  <c r="J61" i="7"/>
  <c r="K61" i="7" s="1"/>
  <c r="J54" i="7"/>
  <c r="K54" i="7" s="1"/>
  <c r="J43" i="7"/>
  <c r="K43" i="7" s="1"/>
  <c r="J36" i="7"/>
  <c r="K36" i="7" s="1"/>
  <c r="J18" i="7"/>
  <c r="K18" i="7" s="1"/>
  <c r="J25" i="7"/>
  <c r="K25" i="7" s="1"/>
  <c r="J21" i="7"/>
  <c r="K21" i="7" s="1"/>
  <c r="J20" i="7"/>
  <c r="K20" i="7" s="1"/>
  <c r="J19" i="7"/>
  <c r="K19" i="7" s="1"/>
  <c r="J122" i="7"/>
  <c r="K122" i="7" s="1"/>
  <c r="J206" i="7"/>
  <c r="K206" i="7" s="1"/>
  <c r="J114" i="7"/>
  <c r="K114" i="7" s="1"/>
  <c r="J106" i="7"/>
  <c r="K106" i="7" s="1"/>
  <c r="J203" i="7"/>
  <c r="K203" i="7" s="1"/>
  <c r="J14" i="7"/>
  <c r="K14" i="7" s="1"/>
  <c r="J13" i="7"/>
  <c r="K13" i="7" s="1"/>
  <c r="J24" i="7"/>
  <c r="K24" i="7" s="1"/>
  <c r="J10" i="6" l="1"/>
  <c r="J9" i="6"/>
  <c r="E18" i="6" s="1"/>
  <c r="E15" i="1" s="1"/>
  <c r="H11" i="1" s="1"/>
  <c r="L9" i="4"/>
  <c r="E86" i="2"/>
  <c r="L9" i="5"/>
  <c r="E80" i="2"/>
  <c r="E6" i="1" s="1"/>
  <c r="H10" i="1"/>
  <c r="E19" i="6"/>
  <c r="E16" i="1" s="1"/>
  <c r="H12" i="1" s="1"/>
  <c r="J83" i="7"/>
  <c r="K83" i="7" s="1"/>
  <c r="E9" i="1" l="1"/>
  <c r="H8" i="1" s="1"/>
  <c r="E82" i="2"/>
  <c r="E7" i="1"/>
  <c r="E5" i="1" s="1"/>
  <c r="E16" i="6"/>
  <c r="E13" i="1" s="1"/>
  <c r="J50" i="9"/>
  <c r="K50" i="9" s="1"/>
  <c r="J49" i="9"/>
  <c r="K49" i="9" s="1"/>
  <c r="J25" i="9"/>
  <c r="K25" i="9" s="1"/>
  <c r="J24" i="9"/>
  <c r="K24" i="9" s="1"/>
  <c r="E21" i="6" l="1"/>
  <c r="H5" i="1"/>
  <c r="H9" i="1"/>
  <c r="E10" i="1"/>
  <c r="J65" i="9"/>
  <c r="K65" i="9" s="1"/>
  <c r="J63" i="9"/>
  <c r="K63" i="9" s="1"/>
  <c r="J64" i="9"/>
  <c r="K64" i="9" s="1"/>
  <c r="J12" i="9" l="1"/>
  <c r="K12" i="9" s="1"/>
  <c r="J151" i="7" l="1"/>
  <c r="K151" i="7" s="1"/>
  <c r="J14" i="13" l="1"/>
  <c r="K14" i="13" s="1"/>
  <c r="J12" i="13"/>
  <c r="J15" i="7"/>
  <c r="K15" i="7" s="1"/>
  <c r="J245" i="7"/>
  <c r="K245" i="7" s="1"/>
  <c r="J85" i="7"/>
  <c r="K85" i="7" s="1"/>
  <c r="J84" i="7"/>
  <c r="K84" i="7" s="1"/>
  <c r="J82" i="7"/>
  <c r="K82" i="7" s="1"/>
  <c r="J81" i="7"/>
  <c r="K81" i="7" s="1"/>
  <c r="J205" i="7"/>
  <c r="K205" i="7" s="1"/>
  <c r="J204" i="7"/>
  <c r="K204" i="7" s="1"/>
  <c r="J200" i="7"/>
  <c r="K200" i="7" s="1"/>
  <c r="J202" i="7"/>
  <c r="K202" i="7" s="1"/>
  <c r="J201" i="7"/>
  <c r="K201" i="7" s="1"/>
  <c r="J194" i="7"/>
  <c r="K194" i="7" s="1"/>
  <c r="J198" i="7"/>
  <c r="K198" i="7" s="1"/>
  <c r="J199" i="7"/>
  <c r="K199" i="7" s="1"/>
  <c r="J197" i="7"/>
  <c r="K197" i="7" s="1"/>
  <c r="J196" i="7"/>
  <c r="K196" i="7" s="1"/>
  <c r="K12" i="13" l="1"/>
  <c r="J59" i="9"/>
  <c r="K59" i="9" s="1"/>
  <c r="J60" i="9"/>
  <c r="K60" i="9" s="1"/>
  <c r="J62" i="9"/>
  <c r="K62" i="9" s="1"/>
  <c r="J61" i="9"/>
  <c r="K61" i="9" s="1"/>
  <c r="J56" i="9"/>
  <c r="K56" i="9" s="1"/>
  <c r="J55" i="9"/>
  <c r="K55" i="9" s="1"/>
  <c r="J54" i="9"/>
  <c r="K54" i="9" s="1"/>
  <c r="J53" i="9"/>
  <c r="K53" i="9" s="1"/>
  <c r="J52" i="9"/>
  <c r="K52" i="9" s="1"/>
  <c r="J51" i="9"/>
  <c r="K51" i="9" s="1"/>
  <c r="J48" i="9"/>
  <c r="K48" i="9" s="1"/>
  <c r="J58" i="9"/>
  <c r="K58" i="9" s="1"/>
  <c r="J57" i="9"/>
  <c r="K57" i="9" s="1"/>
  <c r="J66" i="9"/>
  <c r="K66" i="9" s="1"/>
  <c r="J47" i="9"/>
  <c r="K47" i="9" s="1"/>
  <c r="J46" i="9"/>
  <c r="K46" i="9" s="1"/>
  <c r="J45" i="9"/>
  <c r="K45" i="9" s="1"/>
  <c r="J44" i="9"/>
  <c r="K44" i="9" s="1"/>
  <c r="J43" i="9"/>
  <c r="K43" i="9" s="1"/>
  <c r="J41" i="9"/>
  <c r="K41" i="9" s="1"/>
  <c r="J42" i="9"/>
  <c r="K42" i="9" s="1"/>
  <c r="J40" i="9"/>
  <c r="K40" i="9" s="1"/>
  <c r="J38" i="9"/>
  <c r="K38" i="9" s="1"/>
  <c r="J37" i="9"/>
  <c r="K37" i="9" s="1"/>
  <c r="J36" i="9"/>
  <c r="K36" i="9" s="1"/>
  <c r="J35" i="9"/>
  <c r="K35" i="9" s="1"/>
  <c r="J34" i="9"/>
  <c r="K34" i="9" s="1"/>
  <c r="J33" i="9"/>
  <c r="K33" i="9" s="1"/>
  <c r="J32" i="9"/>
  <c r="K32" i="9" s="1"/>
  <c r="J31" i="9"/>
  <c r="K31" i="9" s="1"/>
  <c r="J30" i="9"/>
  <c r="K30" i="9" s="1"/>
  <c r="J29" i="9"/>
  <c r="K29" i="9" s="1"/>
  <c r="J28" i="9"/>
  <c r="K28" i="9" s="1"/>
  <c r="J27" i="9"/>
  <c r="K27" i="9" s="1"/>
  <c r="J26" i="9"/>
  <c r="K26" i="9" s="1"/>
  <c r="J23" i="9"/>
  <c r="K23" i="9" s="1"/>
  <c r="J22" i="9"/>
  <c r="K22" i="9" s="1"/>
  <c r="J21" i="9"/>
  <c r="K21" i="9" s="1"/>
  <c r="J20" i="9"/>
  <c r="K20" i="9" s="1"/>
  <c r="J19" i="9"/>
  <c r="K19" i="9" s="1"/>
  <c r="J18" i="9"/>
  <c r="K18" i="9" s="1"/>
  <c r="J17" i="9"/>
  <c r="K17" i="9" s="1"/>
  <c r="J16" i="9"/>
  <c r="K16" i="9" s="1"/>
  <c r="J15" i="9"/>
  <c r="K15" i="9" s="1"/>
  <c r="J14" i="9"/>
  <c r="K14" i="9" s="1"/>
  <c r="J13" i="9"/>
  <c r="K13" i="9" s="1"/>
  <c r="J11" i="9"/>
  <c r="K11" i="9" s="1"/>
  <c r="J9" i="9"/>
  <c r="K9" i="9" s="1"/>
  <c r="J8" i="9"/>
  <c r="K8" i="9" s="1"/>
  <c r="J7" i="9"/>
  <c r="K7" i="9" s="1"/>
  <c r="J8" i="11"/>
  <c r="K8" i="11" s="1"/>
  <c r="J9" i="11"/>
  <c r="J7" i="11"/>
  <c r="J8" i="13"/>
  <c r="K8" i="13" s="1"/>
  <c r="J25" i="12"/>
  <c r="K25" i="12" s="1"/>
  <c r="J24" i="12"/>
  <c r="K24" i="12" s="1"/>
  <c r="J23" i="12"/>
  <c r="K23" i="12" s="1"/>
  <c r="J22" i="12"/>
  <c r="K22" i="12" s="1"/>
  <c r="J21" i="12"/>
  <c r="K21" i="12" s="1"/>
  <c r="J20" i="12"/>
  <c r="K20" i="12" s="1"/>
  <c r="J19" i="12"/>
  <c r="K19" i="12" s="1"/>
  <c r="J18" i="12"/>
  <c r="K18" i="12" s="1"/>
  <c r="J29" i="12"/>
  <c r="K29" i="12" s="1"/>
  <c r="J28" i="12"/>
  <c r="K28" i="12" s="1"/>
  <c r="J27" i="12"/>
  <c r="K27" i="12" s="1"/>
  <c r="J26" i="12"/>
  <c r="J17" i="12"/>
  <c r="K17" i="12" s="1"/>
  <c r="J16" i="12"/>
  <c r="K16" i="12" s="1"/>
  <c r="J15" i="12"/>
  <c r="K15" i="12" s="1"/>
  <c r="J14" i="12"/>
  <c r="K14" i="12" s="1"/>
  <c r="J13" i="12"/>
  <c r="K13" i="12" s="1"/>
  <c r="J11" i="12"/>
  <c r="K11" i="12" s="1"/>
  <c r="J10" i="12"/>
  <c r="K10" i="12" s="1"/>
  <c r="J9" i="12"/>
  <c r="K9" i="12" s="1"/>
  <c r="J8" i="12"/>
  <c r="K8" i="12" s="1"/>
  <c r="J7" i="12"/>
  <c r="K7" i="12" s="1"/>
  <c r="J6" i="12"/>
  <c r="K6" i="12" s="1"/>
  <c r="J16" i="10"/>
  <c r="K16" i="10" s="1"/>
  <c r="J15" i="10"/>
  <c r="K15" i="10" s="1"/>
  <c r="J14" i="10"/>
  <c r="K14" i="10" s="1"/>
  <c r="J13" i="10"/>
  <c r="K13" i="10" s="1"/>
  <c r="J12" i="10"/>
  <c r="K12" i="10" s="1"/>
  <c r="J11" i="10"/>
  <c r="K11" i="10" s="1"/>
  <c r="J10" i="10"/>
  <c r="K10" i="10" s="1"/>
  <c r="J9" i="10"/>
  <c r="K9" i="10" s="1"/>
  <c r="J8" i="10"/>
  <c r="J7" i="10"/>
  <c r="K7" i="10" s="1"/>
  <c r="J6" i="10"/>
  <c r="K6" i="10" s="1"/>
  <c r="J17" i="13"/>
  <c r="K17" i="13" s="1"/>
  <c r="J16" i="13"/>
  <c r="K16" i="13" l="1"/>
  <c r="K26" i="12"/>
  <c r="K9" i="11"/>
  <c r="K7" i="11"/>
  <c r="K12" i="11" s="1"/>
  <c r="E24" i="1" s="1"/>
  <c r="E22" i="1" s="1"/>
  <c r="K8" i="10"/>
  <c r="K19" i="10"/>
  <c r="K31" i="12"/>
  <c r="E26" i="1" s="1"/>
  <c r="K70" i="9"/>
  <c r="J18" i="13"/>
  <c r="J15" i="13"/>
  <c r="K15" i="13" s="1"/>
  <c r="J13" i="13"/>
  <c r="K13" i="13" s="1"/>
  <c r="J6" i="13"/>
  <c r="K6" i="13" s="1"/>
  <c r="J10" i="13"/>
  <c r="K10" i="13" s="1"/>
  <c r="J8" i="8"/>
  <c r="J9" i="8"/>
  <c r="K9" i="8" s="1"/>
  <c r="J6" i="8"/>
  <c r="K18" i="13" l="1"/>
  <c r="K8" i="8"/>
  <c r="K6" i="8"/>
  <c r="H18" i="1"/>
  <c r="K19" i="8"/>
  <c r="E20" i="1" s="1"/>
  <c r="H15" i="1" s="1"/>
  <c r="K25" i="13"/>
  <c r="E28" i="1" s="1"/>
  <c r="K27" i="13"/>
  <c r="E30" i="1" s="1"/>
  <c r="E21" i="1"/>
  <c r="H16" i="1" s="1"/>
  <c r="K26" i="13"/>
  <c r="E29" i="1" s="1"/>
  <c r="K21" i="13"/>
  <c r="J142" i="7"/>
  <c r="K142" i="7" s="1"/>
  <c r="J208" i="7"/>
  <c r="K208" i="7" s="1"/>
  <c r="J218" i="7"/>
  <c r="K218" i="7" s="1"/>
  <c r="J217" i="7"/>
  <c r="K217" i="7" s="1"/>
  <c r="J216" i="7"/>
  <c r="K216" i="7" s="1"/>
  <c r="J210" i="7"/>
  <c r="K210" i="7" s="1"/>
  <c r="J211" i="7"/>
  <c r="K211" i="7" s="1"/>
  <c r="J212" i="7"/>
  <c r="K212" i="7" s="1"/>
  <c r="J213" i="7"/>
  <c r="K213" i="7" s="1"/>
  <c r="J214" i="7"/>
  <c r="K214" i="7" s="1"/>
  <c r="J215" i="7"/>
  <c r="K215" i="7" s="1"/>
  <c r="J209" i="7"/>
  <c r="K209" i="7" s="1"/>
  <c r="J246" i="7"/>
  <c r="J87" i="7"/>
  <c r="K87" i="7" s="1"/>
  <c r="J16" i="7"/>
  <c r="J86" i="7"/>
  <c r="K86" i="7" s="1"/>
  <c r="J207" i="7"/>
  <c r="K207" i="7" s="1"/>
  <c r="J125" i="7"/>
  <c r="K125" i="7" s="1"/>
  <c r="J126" i="7"/>
  <c r="K126" i="7" s="1"/>
  <c r="J127" i="7"/>
  <c r="K127" i="7" s="1"/>
  <c r="J96" i="7"/>
  <c r="K96" i="7" s="1"/>
  <c r="J90" i="7"/>
  <c r="K90" i="7" s="1"/>
  <c r="J244" i="7"/>
  <c r="K244" i="7" s="1"/>
  <c r="J192" i="7"/>
  <c r="K192" i="7" s="1"/>
  <c r="J69" i="7"/>
  <c r="K69" i="7" s="1"/>
  <c r="J68" i="7"/>
  <c r="K68" i="7" s="1"/>
  <c r="J124" i="7"/>
  <c r="K124" i="7" s="1"/>
  <c r="J123" i="7"/>
  <c r="K123" i="7" s="1"/>
  <c r="J121" i="7"/>
  <c r="K121" i="7" s="1"/>
  <c r="J120" i="7"/>
  <c r="K120" i="7" s="1"/>
  <c r="J119" i="7"/>
  <c r="K119" i="7" s="1"/>
  <c r="J118" i="7"/>
  <c r="K118" i="7" s="1"/>
  <c r="J117" i="7"/>
  <c r="K117" i="7" s="1"/>
  <c r="J115" i="7"/>
  <c r="K115" i="7" s="1"/>
  <c r="J66" i="7"/>
  <c r="K66" i="7" s="1"/>
  <c r="J65" i="7"/>
  <c r="K65" i="7" s="1"/>
  <c r="J64" i="7"/>
  <c r="K64" i="7" s="1"/>
  <c r="J63" i="7"/>
  <c r="K63" i="7" s="1"/>
  <c r="J62" i="7"/>
  <c r="K62" i="7" s="1"/>
  <c r="J113" i="7"/>
  <c r="K113" i="7" s="1"/>
  <c r="J111" i="7"/>
  <c r="K111" i="7" s="1"/>
  <c r="J112" i="7"/>
  <c r="K112" i="7" s="1"/>
  <c r="J110" i="7"/>
  <c r="K110" i="7" s="1"/>
  <c r="J109" i="7"/>
  <c r="K109" i="7" s="1"/>
  <c r="J107" i="7"/>
  <c r="K107" i="7" s="1"/>
  <c r="J60" i="7"/>
  <c r="K60" i="7" s="1"/>
  <c r="J56" i="7"/>
  <c r="K56" i="7" s="1"/>
  <c r="J55" i="7"/>
  <c r="K55" i="7" s="1"/>
  <c r="J53" i="7"/>
  <c r="K53" i="7" s="1"/>
  <c r="J105" i="7"/>
  <c r="K105" i="7" s="1"/>
  <c r="J52" i="7"/>
  <c r="K52" i="7" s="1"/>
  <c r="J104" i="7"/>
  <c r="K104" i="7" s="1"/>
  <c r="J102" i="7"/>
  <c r="K102" i="7" s="1"/>
  <c r="J103" i="7"/>
  <c r="K103" i="7" s="1"/>
  <c r="J101" i="7"/>
  <c r="K101" i="7" s="1"/>
  <c r="J100" i="7"/>
  <c r="K100" i="7" s="1"/>
  <c r="J98" i="7"/>
  <c r="K98" i="7" s="1"/>
  <c r="J51" i="7"/>
  <c r="K51" i="7" s="1"/>
  <c r="J50" i="7"/>
  <c r="K50" i="7" s="1"/>
  <c r="J49" i="7"/>
  <c r="K49" i="7" s="1"/>
  <c r="J45" i="7"/>
  <c r="K45" i="7" s="1"/>
  <c r="J44" i="7"/>
  <c r="K44" i="7" s="1"/>
  <c r="J242" i="7"/>
  <c r="K242" i="7" s="1"/>
  <c r="J237" i="7"/>
  <c r="K237" i="7" s="1"/>
  <c r="J236" i="7"/>
  <c r="K236" i="7" s="1"/>
  <c r="J235" i="7"/>
  <c r="K235" i="7" s="1"/>
  <c r="J234" i="7"/>
  <c r="K234" i="7" s="1"/>
  <c r="J233" i="7"/>
  <c r="K233" i="7" s="1"/>
  <c r="J232" i="7"/>
  <c r="K232" i="7" s="1"/>
  <c r="J231" i="7"/>
  <c r="K231" i="7" s="1"/>
  <c r="J228" i="7"/>
  <c r="K228" i="7" s="1"/>
  <c r="J190" i="7"/>
  <c r="K190" i="7" s="1"/>
  <c r="J189" i="7"/>
  <c r="K189" i="7" s="1"/>
  <c r="J223" i="7"/>
  <c r="K223" i="7" s="1"/>
  <c r="J186" i="7"/>
  <c r="K186" i="7" s="1"/>
  <c r="J222" i="7"/>
  <c r="K222" i="7" s="1"/>
  <c r="J220" i="7"/>
  <c r="K220" i="7" s="1"/>
  <c r="J221" i="7"/>
  <c r="K221" i="7" s="1"/>
  <c r="J141" i="7"/>
  <c r="K141" i="7" s="1"/>
  <c r="J140" i="7"/>
  <c r="K140" i="7" s="1"/>
  <c r="J185" i="7"/>
  <c r="K185" i="7" s="1"/>
  <c r="J184" i="7"/>
  <c r="K184" i="7" s="1"/>
  <c r="J139" i="7"/>
  <c r="K139" i="7" s="1"/>
  <c r="J183" i="7"/>
  <c r="K183" i="7" s="1"/>
  <c r="J182" i="7"/>
  <c r="K182" i="7" s="1"/>
  <c r="J181" i="7"/>
  <c r="K181" i="7" s="1"/>
  <c r="J180" i="7"/>
  <c r="K180" i="7" s="1"/>
  <c r="J179" i="7"/>
  <c r="K179" i="7" s="1"/>
  <c r="J178" i="7"/>
  <c r="K178" i="7" s="1"/>
  <c r="J177" i="7"/>
  <c r="K177" i="7" s="1"/>
  <c r="J176" i="7"/>
  <c r="K176" i="7" s="1"/>
  <c r="J175" i="7"/>
  <c r="K175" i="7" s="1"/>
  <c r="J174" i="7"/>
  <c r="K174" i="7" s="1"/>
  <c r="J173" i="7"/>
  <c r="K173" i="7" s="1"/>
  <c r="J172" i="7"/>
  <c r="K172" i="7" s="1"/>
  <c r="J171" i="7"/>
  <c r="K171" i="7" s="1"/>
  <c r="J138" i="7"/>
  <c r="K138" i="7" s="1"/>
  <c r="J135" i="7"/>
  <c r="K135" i="7" s="1"/>
  <c r="J170" i="7"/>
  <c r="K170" i="7" s="1"/>
  <c r="J169" i="7"/>
  <c r="K169" i="7" s="1"/>
  <c r="J168" i="7"/>
  <c r="K168" i="7" s="1"/>
  <c r="J167" i="7"/>
  <c r="K167" i="7" s="1"/>
  <c r="J166" i="7"/>
  <c r="K166" i="7" s="1"/>
  <c r="J165" i="7"/>
  <c r="K165" i="7" s="1"/>
  <c r="J164" i="7"/>
  <c r="K164" i="7" s="1"/>
  <c r="J163" i="7"/>
  <c r="K163" i="7" s="1"/>
  <c r="J162" i="7"/>
  <c r="K162" i="7" s="1"/>
  <c r="J161" i="7"/>
  <c r="K161" i="7" s="1"/>
  <c r="J160" i="7"/>
  <c r="K160" i="7" s="1"/>
  <c r="J159" i="7"/>
  <c r="K159" i="7" s="1"/>
  <c r="J158" i="7"/>
  <c r="K158" i="7" s="1"/>
  <c r="J134" i="7"/>
  <c r="K134" i="7" s="1"/>
  <c r="J133" i="7"/>
  <c r="K133" i="7" s="1"/>
  <c r="J132" i="7"/>
  <c r="K132" i="7" s="1"/>
  <c r="J131" i="7"/>
  <c r="K131" i="7" s="1"/>
  <c r="J130" i="7"/>
  <c r="K130" i="7" s="1"/>
  <c r="J129" i="7"/>
  <c r="K129" i="7" s="1"/>
  <c r="J128" i="7"/>
  <c r="J41" i="7"/>
  <c r="K41" i="7" s="1"/>
  <c r="J157" i="7"/>
  <c r="K157" i="7" s="1"/>
  <c r="J156" i="7"/>
  <c r="K156" i="7" s="1"/>
  <c r="J155" i="7"/>
  <c r="K155" i="7" s="1"/>
  <c r="K128" i="7" l="1"/>
  <c r="K246" i="7"/>
  <c r="K16" i="7"/>
  <c r="E25" i="1"/>
  <c r="H19" i="1" s="1"/>
  <c r="J154" i="7"/>
  <c r="K154" i="7" s="1"/>
  <c r="J153" i="7"/>
  <c r="K153" i="7" s="1"/>
  <c r="J152" i="7"/>
  <c r="K152" i="7" s="1"/>
  <c r="J150" i="7"/>
  <c r="K150" i="7" s="1"/>
  <c r="J149" i="7"/>
  <c r="K149" i="7" s="1"/>
  <c r="J147" i="7"/>
  <c r="K147" i="7" s="1"/>
  <c r="J148" i="7"/>
  <c r="K148" i="7" s="1"/>
  <c r="J146" i="7"/>
  <c r="K146" i="7" s="1"/>
  <c r="J39" i="7"/>
  <c r="K39" i="7" s="1"/>
  <c r="J38" i="7"/>
  <c r="K38" i="7" s="1"/>
  <c r="J34" i="7"/>
  <c r="K34" i="7" s="1"/>
  <c r="J30" i="7"/>
  <c r="K30" i="7" s="1"/>
  <c r="J29" i="7"/>
  <c r="K29" i="7" s="1"/>
  <c r="J93" i="7" l="1"/>
  <c r="K93" i="7" s="1"/>
  <c r="J92" i="7"/>
  <c r="K92" i="7" s="1"/>
  <c r="J219" i="7"/>
  <c r="K219" i="7" l="1"/>
  <c r="J144" i="7"/>
  <c r="K144" i="7" s="1"/>
  <c r="J22" i="7"/>
  <c r="K22" i="7" s="1"/>
  <c r="J195" i="7" l="1"/>
  <c r="J89" i="7"/>
  <c r="K89" i="7" s="1"/>
  <c r="J88" i="7"/>
  <c r="K88" i="7" s="1"/>
  <c r="J17" i="7"/>
  <c r="J8" i="7"/>
  <c r="J7" i="7"/>
  <c r="K7" i="7" s="1"/>
  <c r="J6" i="7"/>
  <c r="K6" i="7" s="1"/>
  <c r="J188" i="7"/>
  <c r="K188" i="7" s="1"/>
  <c r="J187" i="7"/>
  <c r="K187" i="7" s="1"/>
  <c r="K8" i="7" l="1"/>
  <c r="K195" i="7"/>
  <c r="K17" i="7"/>
  <c r="K249" i="7"/>
  <c r="E19" i="1" l="1"/>
  <c r="E18" i="1" s="1"/>
  <c r="E33" i="1" s="1"/>
  <c r="H14" i="1" l="1"/>
  <c r="H20" i="1" s="1"/>
</calcChain>
</file>

<file path=xl/sharedStrings.xml><?xml version="1.0" encoding="utf-8"?>
<sst xmlns="http://schemas.openxmlformats.org/spreadsheetml/2006/main" count="3158" uniqueCount="1268">
  <si>
    <t>A: Food and non-alcoholic beverages</t>
  </si>
  <si>
    <t>Couple</t>
  </si>
  <si>
    <t>COICOP</t>
  </si>
  <si>
    <t>Item</t>
  </si>
  <si>
    <t>Brand</t>
  </si>
  <si>
    <t>Supplier</t>
  </si>
  <si>
    <t>Unit Price £</t>
  </si>
  <si>
    <t>No. in pack</t>
  </si>
  <si>
    <t>Quantity</t>
  </si>
  <si>
    <t>Lifespan (weeks)</t>
  </si>
  <si>
    <t>Weekly cost £</t>
  </si>
  <si>
    <t>Shopping list</t>
  </si>
  <si>
    <t>B: Alcohol</t>
  </si>
  <si>
    <t>C: Clothing + footwear</t>
  </si>
  <si>
    <t>D: Housing costs</t>
  </si>
  <si>
    <t>E: Houshold goods + services</t>
  </si>
  <si>
    <t>F: Personal goods + effects</t>
  </si>
  <si>
    <t>F: Healthcare</t>
  </si>
  <si>
    <t>G: Transport</t>
  </si>
  <si>
    <t>H:  Social + cultural participation</t>
  </si>
  <si>
    <t>Category</t>
  </si>
  <si>
    <t>Security</t>
  </si>
  <si>
    <t>Key safe</t>
  </si>
  <si>
    <t>Door viewer</t>
  </si>
  <si>
    <t>Door chain</t>
  </si>
  <si>
    <t xml:space="preserve">Same as minimum, secure box for spare key so someone could access property in an emergency, e.g. friend/relative. 20 years. </t>
  </si>
  <si>
    <t>Same as minimum, for security. 20 years.</t>
  </si>
  <si>
    <t>Insurance</t>
  </si>
  <si>
    <t>Door mat</t>
  </si>
  <si>
    <t>Coat hooks</t>
  </si>
  <si>
    <t>Lamp shade</t>
  </si>
  <si>
    <t>Lightbulb</t>
  </si>
  <si>
    <t>Entrance</t>
  </si>
  <si>
    <t>Stairs</t>
  </si>
  <si>
    <t>Same as minimum. Row of 6 coat hooks. Cheapest ok, Argos, Dunelm, B&amp;Q, 20 years.</t>
  </si>
  <si>
    <t>Sideboard</t>
  </si>
  <si>
    <t>Mirror</t>
  </si>
  <si>
    <t>Personalisation</t>
  </si>
  <si>
    <t>Downstairs loo</t>
  </si>
  <si>
    <t>Hand towel</t>
  </si>
  <si>
    <t>Toilet roll holder</t>
  </si>
  <si>
    <t>Toilet roll brush + holder</t>
  </si>
  <si>
    <t>Cushions</t>
  </si>
  <si>
    <t>Throws</t>
  </si>
  <si>
    <t>Floor lamp</t>
  </si>
  <si>
    <t>Table lamps</t>
  </si>
  <si>
    <t>Side tables</t>
  </si>
  <si>
    <t>Coffee table</t>
  </si>
  <si>
    <t>Storage unit</t>
  </si>
  <si>
    <t>Rug</t>
  </si>
  <si>
    <t>Curtains/blinds</t>
  </si>
  <si>
    <t>Replacement</t>
  </si>
  <si>
    <t>Lightbulbs</t>
  </si>
  <si>
    <t>Dining table + chairs</t>
  </si>
  <si>
    <t>Table mats + coasters</t>
  </si>
  <si>
    <t>Teapot</t>
  </si>
  <si>
    <t>Milk jug</t>
  </si>
  <si>
    <t>Sugar bowl</t>
  </si>
  <si>
    <t>Serving bowl</t>
  </si>
  <si>
    <t>Serving spoons</t>
  </si>
  <si>
    <t>TV</t>
  </si>
  <si>
    <t>DVD player</t>
  </si>
  <si>
    <t>Radio</t>
  </si>
  <si>
    <t>CD player</t>
  </si>
  <si>
    <t>Laptop</t>
  </si>
  <si>
    <t>Tablet</t>
  </si>
  <si>
    <t>Printer</t>
  </si>
  <si>
    <t>Printer ink</t>
  </si>
  <si>
    <t>Streaming service</t>
  </si>
  <si>
    <t>Bluetooth speakers</t>
  </si>
  <si>
    <t>CD budget</t>
  </si>
  <si>
    <t xml:space="preserve">42/43" Smart TV, Currys, 10 years </t>
  </si>
  <si>
    <t xml:space="preserve">cheap as they don't last long, 3 years </t>
  </si>
  <si>
    <t xml:space="preserve">£1.99/month HP ink subscription </t>
  </si>
  <si>
    <t xml:space="preserve">Smart phone £25-35 per month, 2 year contract with 2GB data, unlimited calls + texts </t>
  </si>
  <si>
    <t xml:space="preserve">Included in TV subscription package cost + anytime call call allowance </t>
  </si>
  <si>
    <t>Netflix £5.99/month for one screen</t>
  </si>
  <si>
    <t>Replace every 6 months</t>
  </si>
  <si>
    <t>Spot lights</t>
  </si>
  <si>
    <t>Postage</t>
  </si>
  <si>
    <t>Decorating/DIY</t>
  </si>
  <si>
    <t>Everyday crockery</t>
  </si>
  <si>
    <t>Special occasion crockery</t>
  </si>
  <si>
    <t>Cutlery</t>
  </si>
  <si>
    <t>Tumblers</t>
  </si>
  <si>
    <t>Pint glasses</t>
  </si>
  <si>
    <t>Wine glasses</t>
  </si>
  <si>
    <t>Kitchen</t>
  </si>
  <si>
    <t>Spotlights</t>
  </si>
  <si>
    <t>Cooker</t>
  </si>
  <si>
    <t>Fridge freezer</t>
  </si>
  <si>
    <t>Dishwasher</t>
  </si>
  <si>
    <t>Washing machine</t>
  </si>
  <si>
    <t>Tumble dryer</t>
  </si>
  <si>
    <t>Airer</t>
  </si>
  <si>
    <t>Kettle</t>
  </si>
  <si>
    <t>Toaster</t>
  </si>
  <si>
    <t>Steamer</t>
  </si>
  <si>
    <t>Saucepans</t>
  </si>
  <si>
    <t>Knives</t>
  </si>
  <si>
    <t>Chopping boards</t>
  </si>
  <si>
    <t>Baking trays</t>
  </si>
  <si>
    <t>Roasting trays</t>
  </si>
  <si>
    <t>Baking tins</t>
  </si>
  <si>
    <t>Slow cooker</t>
  </si>
  <si>
    <t>Iron</t>
  </si>
  <si>
    <t>Ironing board</t>
  </si>
  <si>
    <t>Ironing board cover</t>
  </si>
  <si>
    <t>Microwave</t>
  </si>
  <si>
    <t>Food mixer</t>
  </si>
  <si>
    <t>Electric whisk</t>
  </si>
  <si>
    <t>Cafetiere</t>
  </si>
  <si>
    <t>Vacuum cleaner</t>
  </si>
  <si>
    <t>Bin</t>
  </si>
  <si>
    <t>Utensils</t>
  </si>
  <si>
    <t>Cheese grater</t>
  </si>
  <si>
    <t>Steam mop</t>
  </si>
  <si>
    <t>Washing basket</t>
  </si>
  <si>
    <t xml:space="preserve">Food bought from Sainsbury's, 80% brands </t>
  </si>
  <si>
    <t>£50 per person per week eating out, based on two meals at £25 each</t>
  </si>
  <si>
    <t>£100 per household per month to take out others for a meal i.e. children/grandchildren.</t>
  </si>
  <si>
    <t xml:space="preserve">Same amount of alcohol as minimum but would drink better quality wine which would mean higher alcohol percentage </t>
  </si>
  <si>
    <t>£8 bottle of wine, would mean slightly over 14 units per person per week</t>
  </si>
  <si>
    <t>Mid-range brand dual-fuel AEG, Siemens, Bosch, Check Which? Best Buy, Currys, John Lewis. 10 years</t>
  </si>
  <si>
    <t>Measuring jug</t>
  </si>
  <si>
    <t>Scales</t>
  </si>
  <si>
    <t>Batteries</t>
  </si>
  <si>
    <t>Mixing bowls</t>
  </si>
  <si>
    <t>Tin opener</t>
  </si>
  <si>
    <t>Rolling pin</t>
  </si>
  <si>
    <t>Colander</t>
  </si>
  <si>
    <t>Sieve</t>
  </si>
  <si>
    <t>Casserole dish</t>
  </si>
  <si>
    <t>RIT ID</t>
  </si>
  <si>
    <t>Bin bags</t>
  </si>
  <si>
    <t>Washing up bowl</t>
  </si>
  <si>
    <t>Drainer</t>
  </si>
  <si>
    <t>Storage containers</t>
  </si>
  <si>
    <t>Storage canisters</t>
  </si>
  <si>
    <t>Washing liquid</t>
  </si>
  <si>
    <t>Fabric conditioner</t>
  </si>
  <si>
    <t>Cordless Dyson, 10 years.</t>
  </si>
  <si>
    <t>For cleaning tiled flooring, £70-75, Argos, Currys, 5 years.</t>
  </si>
  <si>
    <t>Foil</t>
  </si>
  <si>
    <t>Clingfilm</t>
  </si>
  <si>
    <t>Baking paper</t>
  </si>
  <si>
    <t>Kitchen roll</t>
  </si>
  <si>
    <t>Car</t>
  </si>
  <si>
    <t>Senior railcard</t>
  </si>
  <si>
    <t>Rail</t>
  </si>
  <si>
    <t>Taxi</t>
  </si>
  <si>
    <t>£30 per person per year to get discounted rail fares</t>
  </si>
  <si>
    <t>£10 per household per week, often won't use it so would acumulate so could do longer trips less often, i.e. to airport or home from night out.</t>
  </si>
  <si>
    <t>£200 per person per year for rail trips</t>
  </si>
  <si>
    <t>Bedroom 1</t>
  </si>
  <si>
    <t>King size bed</t>
  </si>
  <si>
    <t>Mattress</t>
  </si>
  <si>
    <t>£600, John lewis, 8 years in line with industry standards</t>
  </si>
  <si>
    <t>Drawers</t>
  </si>
  <si>
    <t>Bedside cabinets</t>
  </si>
  <si>
    <t>Lamps</t>
  </si>
  <si>
    <t>Chair</t>
  </si>
  <si>
    <t>Bedroom 2</t>
  </si>
  <si>
    <t>Bedroom 3</t>
  </si>
  <si>
    <t>Throw</t>
  </si>
  <si>
    <t>included in bedroom set</t>
  </si>
  <si>
    <t>Approx. £200, 20 years</t>
  </si>
  <si>
    <t>£75 per year</t>
  </si>
  <si>
    <t>Blind</t>
  </si>
  <si>
    <t>Wardrobe</t>
  </si>
  <si>
    <t>Double bed</t>
  </si>
  <si>
    <t>Lamp</t>
  </si>
  <si>
    <t>Sofabed</t>
  </si>
  <si>
    <t>Desk</t>
  </si>
  <si>
    <t>Office chair</t>
  </si>
  <si>
    <t>Approx. £400, (similar quality to that of single pensioner MIS) 10 years</t>
  </si>
  <si>
    <t>Approx. £250 for desk with drawers, Ikea, 15 years</t>
  </si>
  <si>
    <t>To match desk, small set of drawers for guests storage, approx. £100,  Ikea, 15 years.</t>
  </si>
  <si>
    <t>Bathroom</t>
  </si>
  <si>
    <t>Bath mat inside</t>
  </si>
  <si>
    <t>Bath mat outside</t>
  </si>
  <si>
    <t>Medicine cabinet</t>
  </si>
  <si>
    <t>Magnifying mirror</t>
  </si>
  <si>
    <t>Towel rail</t>
  </si>
  <si>
    <t>Towels + flannels</t>
  </si>
  <si>
    <t>plumbed in, included in bathroom replacement</t>
  </si>
  <si>
    <t>replace head every 6 months</t>
  </si>
  <si>
    <t>Podiatry</t>
  </si>
  <si>
    <t>Health care</t>
  </si>
  <si>
    <t>Dentists - check up</t>
  </si>
  <si>
    <t>Dentists - treatment</t>
  </si>
  <si>
    <t>Opticians - glasses</t>
  </si>
  <si>
    <t>Kitchen, tableware</t>
  </si>
  <si>
    <t>Living area</t>
  </si>
  <si>
    <t>Dining area</t>
  </si>
  <si>
    <t>Kitchen, appliances</t>
  </si>
  <si>
    <t>Kitchen, cookware</t>
  </si>
  <si>
    <t>Kitchen, accessories</t>
  </si>
  <si>
    <t>Kitchen, consumables</t>
  </si>
  <si>
    <t>Kitchen, laundry</t>
  </si>
  <si>
    <t>Dustpan &amp; brush</t>
  </si>
  <si>
    <t>Dusters</t>
  </si>
  <si>
    <t>Dish cloths</t>
  </si>
  <si>
    <t>Tea towels</t>
  </si>
  <si>
    <t>Polish</t>
  </si>
  <si>
    <t>Multi-surface spray</t>
  </si>
  <si>
    <t>Floor cleaner</t>
  </si>
  <si>
    <t>Bleach</t>
  </si>
  <si>
    <t>Sponge scourers</t>
  </si>
  <si>
    <t>Kitchen, cleaning</t>
  </si>
  <si>
    <t>Hall</t>
  </si>
  <si>
    <t xml:space="preserve">Kitchen </t>
  </si>
  <si>
    <t xml:space="preserve">Bedroom 1 </t>
  </si>
  <si>
    <t>Engineered wood flooring</t>
  </si>
  <si>
    <t>Carpet</t>
  </si>
  <si>
    <t>Slate tiles</t>
  </si>
  <si>
    <t xml:space="preserve">Bedroom 2 </t>
  </si>
  <si>
    <t>Garden</t>
  </si>
  <si>
    <t>Patio Table + chairs</t>
  </si>
  <si>
    <t>Lounger chairs</t>
  </si>
  <si>
    <t>Parasol</t>
  </si>
  <si>
    <t>Garden shed</t>
  </si>
  <si>
    <t>Paint</t>
  </si>
  <si>
    <t>Lawn mower</t>
  </si>
  <si>
    <t>BBQ</t>
  </si>
  <si>
    <t>Lighting</t>
  </si>
  <si>
    <t>Plants</t>
  </si>
  <si>
    <t>Broom</t>
  </si>
  <si>
    <t>Spade</t>
  </si>
  <si>
    <t>Dibber</t>
  </si>
  <si>
    <t>Fork</t>
  </si>
  <si>
    <t>Rake</t>
  </si>
  <si>
    <t>Shears</t>
  </si>
  <si>
    <t>Edge clippers</t>
  </si>
  <si>
    <t>Strimmer</t>
  </si>
  <si>
    <t>Hose</t>
  </si>
  <si>
    <t>Watering can</t>
  </si>
  <si>
    <t>Weed killer</t>
  </si>
  <si>
    <t>Mid-range engineered wood, plus fitting. 15 years plus refresh with sanding and oiling after 7 years</t>
  </si>
  <si>
    <t>Runner</t>
  </si>
  <si>
    <t>Carpet, softer than stairs as less wear and tear, approx. £15 per sqm plus fitting, 10 years.</t>
  </si>
  <si>
    <t>wooden patio table plus 6 chairs to mirror dining option inside, approx. £400 for the set. Plus cover + oil to refresh + care for wood. B&amp;Q, Homebase. 10 years.</t>
  </si>
  <si>
    <t>Lounger chair cushions</t>
  </si>
  <si>
    <t xml:space="preserve">Paint for wooden shed to maintain wood </t>
  </si>
  <si>
    <t>Lawnmower Flymo brand, Approx. £90. 10 years.</t>
  </si>
  <si>
    <t>Charcoal BBQ, Approx. £50 B&amp;Q, 10 years.</t>
  </si>
  <si>
    <t>Charcoal</t>
  </si>
  <si>
    <t>10kg charcoal per year</t>
  </si>
  <si>
    <t>Decorative, solar lights stuck at edges of lawn. Budget of £20-25 every 2 years as they don't last long.</t>
  </si>
  <si>
    <t>Budget of £100 per year for plants, compost etc.</t>
  </si>
  <si>
    <t>Gifts - Birthdays</t>
  </si>
  <si>
    <t>Gifts - Christmas</t>
  </si>
  <si>
    <t>Gifts - other</t>
  </si>
  <si>
    <t>Activities</t>
  </si>
  <si>
    <t>Foreign holiday</t>
  </si>
  <si>
    <t>Entertainment and recreation</t>
  </si>
  <si>
    <t>TV licence</t>
  </si>
  <si>
    <t>Gifts for others</t>
  </si>
  <si>
    <t>Leisure goods</t>
  </si>
  <si>
    <t>Telephone</t>
  </si>
  <si>
    <t>Mobile telephone (handset)</t>
  </si>
  <si>
    <t>Mobile telephone (bills)</t>
  </si>
  <si>
    <t>included in monthly contract cost</t>
  </si>
  <si>
    <t xml:space="preserve">Telephone </t>
  </si>
  <si>
    <t>Landline telephone (handset)</t>
  </si>
  <si>
    <t>Telephone line rental</t>
  </si>
  <si>
    <t>Telephone call charges</t>
  </si>
  <si>
    <t xml:space="preserve">Anytime call package included in price of broadband/TV package </t>
  </si>
  <si>
    <t>Included in price of broadband/TV subscription package</t>
  </si>
  <si>
    <t>Broadband</t>
  </si>
  <si>
    <t>£60 per month for Sky/BT/Virgin, including line rental + broadband + calls.</t>
  </si>
  <si>
    <t>Internet</t>
  </si>
  <si>
    <t>TV Licence</t>
  </si>
  <si>
    <t>BBC</t>
  </si>
  <si>
    <t>Helping others</t>
  </si>
  <si>
    <t>Family support - looking after grnadchildren, treats, foods + clothes Financual - paying for hobbies i.e. swimming lessons, horse riding, football etc. Help with cost of school trips + uniform. £1000 per year, based on approx. £75 per month</t>
  </si>
  <si>
    <t xml:space="preserve">Leisure services </t>
  </si>
  <si>
    <t>Charitable donations</t>
  </si>
  <si>
    <t>£10 per month per household, would allow to pick a specific charity to support wth direct debit + one off sponsorship for grandchilldren, poppies etc.</t>
  </si>
  <si>
    <t>Spending money</t>
  </si>
  <si>
    <t>Passport</t>
  </si>
  <si>
    <t>Photographs</t>
  </si>
  <si>
    <t>Winter holiday - 1 week in the winter to Europe
3* or 4* all-inclusive e.g the Canaries as likely to be sunny/hot still in winter. Approx. £750 per person (based on two sharing a room) including flights, accomodation + transfers.</t>
  </si>
  <si>
    <t>Holiday</t>
  </si>
  <si>
    <t>TV Subscription</t>
  </si>
  <si>
    <t>TV subscription package</t>
  </si>
  <si>
    <t>TV Streaming service</t>
  </si>
  <si>
    <t>Duvet - winter</t>
  </si>
  <si>
    <t>Duvet - summer</t>
  </si>
  <si>
    <t>Pillows</t>
  </si>
  <si>
    <t>Sheets, fitted</t>
  </si>
  <si>
    <t>Duvet covers</t>
  </si>
  <si>
    <t>Pillow cases</t>
  </si>
  <si>
    <t>Mattress protector</t>
  </si>
  <si>
    <t>Personal care, female</t>
  </si>
  <si>
    <t>Hairdressing, female</t>
  </si>
  <si>
    <t>Hairdryer</t>
  </si>
  <si>
    <t>Personal care, shared</t>
  </si>
  <si>
    <t>Soap</t>
  </si>
  <si>
    <t>Personal care</t>
  </si>
  <si>
    <t>Toilet roll</t>
  </si>
  <si>
    <t>Shower gel</t>
  </si>
  <si>
    <t>Razor</t>
  </si>
  <si>
    <t>Bath oil</t>
  </si>
  <si>
    <t>Mouthwash</t>
  </si>
  <si>
    <t>Toothpaste</t>
  </si>
  <si>
    <t>Toothbrush</t>
  </si>
  <si>
    <t>Tooth mug</t>
  </si>
  <si>
    <t>Dental floss</t>
  </si>
  <si>
    <t>Deodorant</t>
  </si>
  <si>
    <t>Talcum powder</t>
  </si>
  <si>
    <t>Tissues</t>
  </si>
  <si>
    <t>Sponge</t>
  </si>
  <si>
    <t>Shampoo</t>
  </si>
  <si>
    <t>Conditioner</t>
  </si>
  <si>
    <t>Hand and body lotion</t>
  </si>
  <si>
    <t>Sun cream</t>
  </si>
  <si>
    <t>Comb</t>
  </si>
  <si>
    <t>Brush</t>
  </si>
  <si>
    <t>Tweezers</t>
  </si>
  <si>
    <t>Nail file</t>
  </si>
  <si>
    <t>Foot file</t>
  </si>
  <si>
    <t>Nail brush</t>
  </si>
  <si>
    <t>Nail clippers</t>
  </si>
  <si>
    <t>Nail scissors</t>
  </si>
  <si>
    <t>Shower cap</t>
  </si>
  <si>
    <t>Cosmetics</t>
  </si>
  <si>
    <t>Perfume</t>
  </si>
  <si>
    <t>Personal care, male</t>
  </si>
  <si>
    <t>Hairdressing, male</t>
  </si>
  <si>
    <t>Razor blades</t>
  </si>
  <si>
    <t>Shaving foam</t>
  </si>
  <si>
    <t>Aftershave</t>
  </si>
  <si>
    <t>Personal effects, female</t>
  </si>
  <si>
    <t>Watch</t>
  </si>
  <si>
    <t>Holdall</t>
  </si>
  <si>
    <t>Suitcase</t>
  </si>
  <si>
    <t>Personal effects, male</t>
  </si>
  <si>
    <t>Clock radio</t>
  </si>
  <si>
    <t>Umbrella</t>
  </si>
  <si>
    <t>£25 per month for women, to spend on replacing make-up, cleanser, face cream etc.</t>
  </si>
  <si>
    <t>£60 per person twice a year</t>
  </si>
  <si>
    <t>£100 to replace watch every 5 years</t>
  </si>
  <si>
    <t>Straighteners</t>
  </si>
  <si>
    <t>GHD hair straighteners, good quality and come with guarantee so should last 10 years.</t>
  </si>
  <si>
    <t>Medium sized to hold 20kg for their holidays, TKMaxx, 5 years.</t>
  </si>
  <si>
    <t>Same as minimum - once every 2 years plus 1 pair of glasses every 2 years (£200 every 2 years from Specsavers)</t>
  </si>
  <si>
    <t>First aid kit</t>
  </si>
  <si>
    <t>Plasters</t>
  </si>
  <si>
    <t>Paracetamol</t>
  </si>
  <si>
    <t>Ibuprofen</t>
  </si>
  <si>
    <t>Indigestion tablets</t>
  </si>
  <si>
    <t>Antiseptic cream</t>
  </si>
  <si>
    <t>Multivitamins</t>
  </si>
  <si>
    <t>Décorating materials + labour</t>
  </si>
  <si>
    <t>Same as minimum locking door chain - allows key holder to gain access when chain is on. 20 years.</t>
  </si>
  <si>
    <t>Washing up liquid</t>
  </si>
  <si>
    <t>Sofa</t>
  </si>
  <si>
    <t>Same as minimum. Hard wearing doormat for outside flat. Coir matting, DIY stores, B&amp;Q, Wilkos, 5 years.</t>
  </si>
  <si>
    <t>Same as minimum. Microfibre washable mat for inside hall. DIY stores, B&amp;Q, Wilkos 2 years.</t>
  </si>
  <si>
    <t>Mid-range, Dunelm, 5 years</t>
  </si>
  <si>
    <t>Moisture resistant blind. Dunelm, Blinds Direct, 5 years.</t>
  </si>
  <si>
    <t>Toilet Seat</t>
  </si>
  <si>
    <t>Ppens</t>
  </si>
  <si>
    <t>£20 per cushion, M&amp;S, John lewis, Ikea, 5 years.</t>
  </si>
  <si>
    <t>1 for singles, 2 for couples, Dunelm, Argos, M&amp;S,  5 years.</t>
  </si>
  <si>
    <t>Mid-range, dimmable, approx. £100, Next, Dunelm, The Range, Argos, 10 years.</t>
  </si>
  <si>
    <t>2 needed, Mid-range, approx. £50, Next, Dunelm, The Range, Argos, 10 years.</t>
  </si>
  <si>
    <t>Bookcase</t>
  </si>
  <si>
    <t>Bookcase to match in with the storage unit approx. £200-£250, Ikea, 10 years</t>
  </si>
  <si>
    <t>£300-400 quality, M&amp;S, John Lewis, Ikea, 10 years</t>
  </si>
  <si>
    <t>4 needed, Ikea, Wilkos, replace after 4 years</t>
  </si>
  <si>
    <t>Same as the minimum, metal teapot Argos, 5 years</t>
  </si>
  <si>
    <t>Same as the minimum, ceramic jug, 5 years</t>
  </si>
  <si>
    <t>Same as the minimum, ceramic bowl, 5 years</t>
  </si>
  <si>
    <t xml:space="preserve">Everyday set Supermarket, 8 place settings, Ikea, 3 years </t>
  </si>
  <si>
    <t xml:space="preserve">Special set, 8 place settings, Debenhams, Next, 10 years </t>
  </si>
  <si>
    <t>Viners or equivalent brand, approx £25-£30 for set, 25 years</t>
  </si>
  <si>
    <t>Same as minimum, Argos, Wilkos, 3 years</t>
  </si>
  <si>
    <t>£200 per year</t>
  </si>
  <si>
    <t>50/50 mid range brand, John Lewis, Zanussi, Bosch, 10 years</t>
  </si>
  <si>
    <t>Standard size mid-range brands, 10 years</t>
  </si>
  <si>
    <t>Mid-range brand, 10 years</t>
  </si>
  <si>
    <t xml:space="preserve">Mid-range, 10 years, </t>
  </si>
  <si>
    <t>Double minimum budget, £75 for set of 3 stainless steel. Debenhams, John Lewis, Argos, 25 years.</t>
  </si>
  <si>
    <t>2 needed, one medium and one large, Tefal, Lakeland, 3 years.</t>
  </si>
  <si>
    <t>Good quality mid-range, approx. 5 knives + sharpener approx. £70, dept stores, 15 years</t>
  </si>
  <si>
    <t>2 thick wooden chopping boards approx. £20 each, 25 years</t>
  </si>
  <si>
    <t xml:space="preserve">2 plastic chopping boards, 2 years </t>
  </si>
  <si>
    <t>1 loaf tin approx. £8, 25 years</t>
  </si>
  <si>
    <t>bun tin approx. £8, 25 years</t>
  </si>
  <si>
    <t>3.5l, Russel Hobbs £26.99, John Lewis, 10 years</t>
  </si>
  <si>
    <t>Supermarket brand magimix style, 25 years</t>
  </si>
  <si>
    <t>Supermarket brand, 5 years</t>
  </si>
  <si>
    <t>3 assorted sizes, Pyrex, 25 years</t>
  </si>
  <si>
    <t>Replace every 10 years to update with change in fashions/styles. Mid-range - Magnet, Howdens, Wrens, Ikea, Direct Kitchens. Approx. £6k</t>
  </si>
  <si>
    <t>Metal stacked steamer, same as minimum Wilkos, Supermarket, Ikea, 25 years</t>
  </si>
  <si>
    <t>Approx. £35, 5 years</t>
  </si>
  <si>
    <t>Approx. £35, 10 years</t>
  </si>
  <si>
    <t>3 baking trays Approx £10, Lakeland, JL own brand, 5 years</t>
  </si>
  <si>
    <t>2 roasting tins approx. £15, Lakeland, JL own brand, 5 years</t>
  </si>
  <si>
    <t>Steam ceramic plated, approx. £25, 5 years</t>
  </si>
  <si>
    <t>Same as minimum ok, approx. £20, 20 years</t>
  </si>
  <si>
    <t>As minimum, swing bin, approx £25, 10 years</t>
  </si>
  <si>
    <t>Same as minimum, replaced every 4 years</t>
  </si>
  <si>
    <t>Same as minimum, approx. £20, 15 years</t>
  </si>
  <si>
    <t>Supermarket brands</t>
  </si>
  <si>
    <t>£500 bed frame, solid wood with drawers, John Lewis, 20 years</t>
  </si>
  <si>
    <t>2 needed (for both couples + singles) similar quality to living room table lamps, mid-range, Next, Dunelm, The Range. 10 years but replace shade after 5 years.</t>
  </si>
  <si>
    <t>Approx. £20, replace every 5 years</t>
  </si>
  <si>
    <t>feather duvet, Dunelm, 5 years</t>
  </si>
  <si>
    <t>300-400 count thread, approx £20 per sheet, 3 sets, Dunelm, Next 5 years</t>
  </si>
  <si>
    <t xml:space="preserve">Good quality wooden blinds or curtains, £140, 7 years </t>
  </si>
  <si>
    <t>Approx. £250 for double bedframe, 20 years</t>
  </si>
  <si>
    <t>Approx. £400, not used all the time so longer lifetime than industry standards so 15 years</t>
  </si>
  <si>
    <t>Approx. £20, 10 years</t>
  </si>
  <si>
    <t>Office style chair approx. £60 Ikea, 10 years</t>
  </si>
  <si>
    <t>B&amp;Q, Wickes, Ikea, replace every 15 years</t>
  </si>
  <si>
    <t>Mid-range, Dunelm, M&amp;S, 2 years</t>
  </si>
  <si>
    <t>Mid-range, Dunelm, M&amp;S, matching towels, 2 years</t>
  </si>
  <si>
    <t>Approx. £80, Argos, 10 years</t>
  </si>
  <si>
    <t>Approx. £20, Argos, Boots, 10 years</t>
  </si>
  <si>
    <t>4 sets needed, M&amp;S, Dunelm, approx. £15per  bath sheet 5 years (sets to include matching bath sheets, hand towels + flannels).</t>
  </si>
  <si>
    <t>Hard wearing carpet for the stairs and landing approx. £25 per sqm plus fitting, Carpet Right, Carpet King, B&amp;Q, 10years</t>
  </si>
  <si>
    <t>Hallway runner, hard wearing approx. £50-100, Ikea, Carpetright, 10 years</t>
  </si>
  <si>
    <t>Wooden lounger chairs approx £75 each, B&amp;Q, Homebase, 2 needed for both couples + singles, 10 years</t>
  </si>
  <si>
    <t>cushions for lounger chairs, B&amp;Q, Homebase, 10 years</t>
  </si>
  <si>
    <t>Mid-range slate tiles approx. £40-50 per sqm plus fitting, Topps Tiles, Tile giant, 25 years.</t>
  </si>
  <si>
    <t>Wind up parasol, B&amp;Q, Homebase, 5 years</t>
  </si>
  <si>
    <t>Wooden shed, B&amp;Q, approx. £600. Re-felting every 5 years, 20 years.</t>
  </si>
  <si>
    <t>Good quality garden tools, stainless steel, B&amp;Q own brand quality, Garden Centre, 25 years.</t>
  </si>
  <si>
    <t>Good quality garden tools, B&amp;Q own brand quality,Garden Centre, 25 years</t>
  </si>
  <si>
    <t xml:space="preserve">Supermarket </t>
  </si>
  <si>
    <t>Branded hairdryer e.g. Nicky Clarke bought from supermarket 5 years</t>
  </si>
  <si>
    <t>Couples - 5 year old mid-range SUV or estate e.g. Kia, Quashkai, Kuga, replace very 5 years.  (singles equivalent car but only 2 years old as need greater reliability as only have one car)</t>
  </si>
  <si>
    <t>Beauty treatments</t>
  </si>
  <si>
    <t xml:space="preserve">£35 per month based on £25/month for nails + £10/month additional beauty treatments i.e. eyebrow threading/waxing </t>
  </si>
  <si>
    <t>7.3.1</t>
  </si>
  <si>
    <t>7.3.2</t>
  </si>
  <si>
    <t>Portable DAB radio £80-100, Argos, Currys, John Lewis, 10 years</t>
  </si>
  <si>
    <t>CD player to live in the living area with speakers, £100-£150, Currys, 10 years</t>
  </si>
  <si>
    <t>Laptop £100 more than minimum (£250) £350 + £100 software budget (i.e. MS office) + £25 annual update charges (i.e. for anti-virus), 5 years.</t>
  </si>
  <si>
    <t xml:space="preserve">Mid-range tablet e.g. Samsung not an ipad, 4 years </t>
  </si>
  <si>
    <t>Same as minimum £30 scanner/printer/copier all in one, 3 years.</t>
  </si>
  <si>
    <t>Approx. £50, Richer Sounds, JL, 5 years.</t>
  </si>
  <si>
    <t>£10 per month for CD's for use in CD player or for music streaming e.g. Spotify or Apple Music</t>
  </si>
  <si>
    <t>Stamps + delivery</t>
  </si>
  <si>
    <t>£75 per year for stamps + delivery charges</t>
  </si>
  <si>
    <t>Gardener</t>
  </si>
  <si>
    <t>Cleaner</t>
  </si>
  <si>
    <t>Window Cleaner</t>
  </si>
  <si>
    <t>2 days per year, half a day per season to help with heavier jobs, plus lawn cutting every week for 6 months of the year</t>
  </si>
  <si>
    <t>2 days per year to allow for help with spring/deep clean or to clean carpets</t>
  </si>
  <si>
    <t>To clean outside windows every 4 weeks</t>
  </si>
  <si>
    <t>12 people £50 for each present (including present for each other)</t>
  </si>
  <si>
    <t>Summer holiday - 2 weeks in the Mediterranean (i.e. Italy, Spain, Greece) June or September (outside school holidays) 3* or 4* half board. Approx. £1200-£1400 per person (based on two sharing a room) including flights, half board accomodation + transfers.</t>
  </si>
  <si>
    <t>Toilet seat</t>
  </si>
  <si>
    <t>Newspapers, books and stationery</t>
  </si>
  <si>
    <t>Paper</t>
  </si>
  <si>
    <t>Calendar</t>
  </si>
  <si>
    <t>Diary</t>
  </si>
  <si>
    <t>Glue</t>
  </si>
  <si>
    <t>Note paper</t>
  </si>
  <si>
    <t>Envelopes</t>
  </si>
  <si>
    <t>Biros</t>
  </si>
  <si>
    <t>Sellotape</t>
  </si>
  <si>
    <t xml:space="preserve">Same as minimum - printer paper, notepaper, glue, pens, envelopes, sellotape </t>
  </si>
  <si>
    <t>Soft close lid, approx. £25, replace every 5 years</t>
  </si>
  <si>
    <t>Soft close lid, approx. £25 replace every 5 years</t>
  </si>
  <si>
    <t>Footstools</t>
  </si>
  <si>
    <t>5.6.2</t>
  </si>
  <si>
    <t>Household Services</t>
  </si>
  <si>
    <t>Same as the minimum, set of 2 stainless steel serving spoons, 4 needed  in total</t>
  </si>
  <si>
    <t>25 years</t>
  </si>
  <si>
    <t>Dishwasher tablets</t>
  </si>
  <si>
    <t>Rinse aid</t>
  </si>
  <si>
    <t>Salt</t>
  </si>
  <si>
    <t>Bucket</t>
  </si>
  <si>
    <t>Mop</t>
  </si>
  <si>
    <t>£40 shade, B&amp;Q, Next, Homebase, Amazon (or other online), Argos, Ikea, 7 years</t>
  </si>
  <si>
    <t>bedding  same but 15 years duvet</t>
  </si>
  <si>
    <t xml:space="preserve">duvet covers same quality 10 years update 1 set </t>
  </si>
  <si>
    <t>cordless 3 handsets, Argos 10 years</t>
  </si>
  <si>
    <t>electric oral B approx £30 + replacement heads</t>
  </si>
  <si>
    <t>Mach 3 + razor heads</t>
  </si>
  <si>
    <t>quilted, same as minimum 2 rolls per person per week</t>
  </si>
  <si>
    <t>as minimum</t>
  </si>
  <si>
    <t>TV bracket</t>
  </si>
  <si>
    <t>replace 25 years</t>
  </si>
  <si>
    <t>LED bulbs B&amp;Q, Homebase, 10 years</t>
  </si>
  <si>
    <t>Hive bulb, 10 years</t>
  </si>
  <si>
    <t>Spotlights, B&amp;Q, Next, Homebase, Amazon (or other online), Argos, Ikea, included in refit of downstairs loo.</t>
  </si>
  <si>
    <t>Chrome, included in cost of refit</t>
  </si>
  <si>
    <t>LED bulb, 10 years</t>
  </si>
  <si>
    <t>Spotlights, B&amp;Q, Next, Homebase, Amazon (or other online), Argos, Ikea, included in refit of kitchen.</t>
  </si>
  <si>
    <t>own brand JL, Argos/Dunelm own brand, plastic set, 5 years</t>
  </si>
  <si>
    <t>own brand JL, Argos/Dunelm own brand, approx. £12, 5 years</t>
  </si>
  <si>
    <t>own brand JL, Argos/Dunelm own brand, box grater, 25 years</t>
  </si>
  <si>
    <t>own brand JL, Argos/Dunelm own brand, Pyrex 1l 25 years</t>
  </si>
  <si>
    <t>own brand JL, Argos/Dunelm own brand, electronic scales, 10 years</t>
  </si>
  <si>
    <t>own brand JL, Argos/Dunelm own brand, batteries for scales, 1 year</t>
  </si>
  <si>
    <t>own brand JL, Argos/Dunelm own brand, approx. £17.99, ceramic or metal, 25 years</t>
  </si>
  <si>
    <t>own brand JL, Argos/Dunelm own brand, standard approx £5, 10 years</t>
  </si>
  <si>
    <t>own brand JL, Argos/Dunelm own brand, wooden rolling pin, 25 years</t>
  </si>
  <si>
    <t xml:space="preserve">own brand JL, Argos/Dunelm own brand, metal, 25 years </t>
  </si>
  <si>
    <t>own brand JL, Argos/Dunelm own brand, metal or plastic, 5 years</t>
  </si>
  <si>
    <t>mop, 10 years</t>
  </si>
  <si>
    <t>mop head replacement, 6 months</t>
  </si>
  <si>
    <t>bucket, 10 years</t>
  </si>
  <si>
    <t>Supermarket brands plastic washing basket, 3 years</t>
  </si>
  <si>
    <t>Supermarket brands, plastic, 2 years</t>
  </si>
  <si>
    <t>Supermarket brands, plastic?, 2 years</t>
  </si>
  <si>
    <t>Addis Wave Kitchen Bowl White</t>
  </si>
  <si>
    <t>Sainsburys</t>
  </si>
  <si>
    <t>Addis</t>
  </si>
  <si>
    <t>Sainsburys Home Wire Dish Drainer</t>
  </si>
  <si>
    <t>Fairy, new bottle every 6 weeks</t>
  </si>
  <si>
    <t>Rinse Aid, 1 bottle every 6 weeks?</t>
  </si>
  <si>
    <t xml:space="preserve">Supermarket brands, 3 loads per week </t>
  </si>
  <si>
    <t>Supermarket brands, 2 cans a year</t>
  </si>
  <si>
    <t>Supermarket brands, one bottle every 3 months</t>
  </si>
  <si>
    <t xml:space="preserve">Supermarket brands, 2 litres per year </t>
  </si>
  <si>
    <t>Supermarket brands, 1 bottle of bleach per month</t>
  </si>
  <si>
    <t>1 Hive bulb, plus 2 LED bulbs for lamps, 10 years</t>
  </si>
  <si>
    <t>LED bulbs for overhead light + lamp</t>
  </si>
  <si>
    <t>spotlights, B&amp;Q, Next, Homebase, Amazon (or other online), Argos, Ikea, included in refit</t>
  </si>
  <si>
    <t>Chrome, included in bathroom refit</t>
  </si>
  <si>
    <t>B&amp;Q own brand quality,Garden Centre</t>
  </si>
  <si>
    <t>Comments</t>
  </si>
  <si>
    <t>MASTER LOCK 0.15552L COMBINATION KEY ACCESS SAFE</t>
  </si>
  <si>
    <t>B&amp;Q</t>
  </si>
  <si>
    <t>Masterlock</t>
  </si>
  <si>
    <t>CHROME LOCKING DOOR CHAIN GUARD SECURITY 2 KEYS</t>
  </si>
  <si>
    <t>White Hinge via Amazon</t>
  </si>
  <si>
    <t>Smith &amp; Locke Galvanized 200° Door viewer</t>
  </si>
  <si>
    <t xml:space="preserve">£80 each for two light coverings up the stairs/landing area, B&amp;Q, Next, Homebase, Amazon (or other online), Argos, Ikea 5 years </t>
  </si>
  <si>
    <t>Tamora Clear Glass Hexagon Pendant Light</t>
  </si>
  <si>
    <t>Homebase</t>
  </si>
  <si>
    <t>Plain Washable Mat</t>
  </si>
  <si>
    <t>Premium Coir Scraper</t>
  </si>
  <si>
    <t>Argos Home 6 Double Chrome Coat Hooks</t>
  </si>
  <si>
    <t>Argos</t>
  </si>
  <si>
    <t>ROMSEY, Natural Solid Oak Console Table</t>
  </si>
  <si>
    <t xml:space="preserve">Oak Furnitureland </t>
  </si>
  <si>
    <t>Bevel Mirror</t>
  </si>
  <si>
    <t>Next</t>
  </si>
  <si>
    <t>John Lewis &amp; Partners The Basics Juliet Armchair, Grey</t>
  </si>
  <si>
    <t>John Lewis</t>
  </si>
  <si>
    <t>need dimensions</t>
  </si>
  <si>
    <t>COOKE &amp; LEWIS DIANI WHITE TOP-FIX SOFT CLOSE TOILET SEAT</t>
  </si>
  <si>
    <t>Cooke &amp; Lewis</t>
  </si>
  <si>
    <t>Replace every 15 years., B&amp;Q, Wickes, Ikea. Including spotlights, towel rail + toilet roll holder.</t>
  </si>
  <si>
    <t>Sainsburys Black Toilet Brush</t>
  </si>
  <si>
    <t>Staten LED 5 Light Cluster Pendant</t>
  </si>
  <si>
    <t>Dillon Leather: Small Sofa</t>
  </si>
  <si>
    <t>DFS</t>
  </si>
  <si>
    <t>Dillon Leather: Large Sofa</t>
  </si>
  <si>
    <t>Dillon Leather: Storage Footstool</t>
  </si>
  <si>
    <t>Quilted Ribbed Cushion - Light grey</t>
  </si>
  <si>
    <t>M&amp;S</t>
  </si>
  <si>
    <t>Teddy Fleece Throw - Grey</t>
  </si>
  <si>
    <t>Moderna Floor Lamp</t>
  </si>
  <si>
    <t>Hive bulb + 3 LED bulbs for lamps inc dimmable one for floor lamp, 10 years</t>
  </si>
  <si>
    <t>Shimmer Large Touch Lamp</t>
  </si>
  <si>
    <t>CONTEMPORARY Natural Solid Oak Coffee Table</t>
  </si>
  <si>
    <t>Oak Furnitureland</t>
  </si>
  <si>
    <t>CONTEMPORARY Natural Solid Oak Side Table</t>
  </si>
  <si>
    <t>HERCULES Rustic Solid Oak Small Sideboard</t>
  </si>
  <si>
    <t>Natural Solid Oak Small Bookcase</t>
  </si>
  <si>
    <t>DORSET Natural Solid Oak 4ft 7" Dining Table with 6 Chairs</t>
  </si>
  <si>
    <t>Argos Home Rural Retreat Set of 4 Placemats and Coasters</t>
  </si>
  <si>
    <t>Set of 4 Marble Placemats And Coasters</t>
  </si>
  <si>
    <t>2 sets approx £20 each set, one for everyday, one for special occasion, Ikea, Supermarkets 5 yrs</t>
  </si>
  <si>
    <t>Argos Home Stainless Steel Teapot</t>
  </si>
  <si>
    <t>Ikea</t>
  </si>
  <si>
    <t>VÄLGÖRANDE Sugar bowl</t>
  </si>
  <si>
    <t>VÄLGÖRANDE Milk/cream jug</t>
  </si>
  <si>
    <t>IKEA 365+ Bowl Angled Sides White</t>
  </si>
  <si>
    <t>Sainsbury's Home Simplicity Serving Spoons - 2 Pack</t>
  </si>
  <si>
    <t>Argos Home 12 Piece Porcelain Dinner Set - White</t>
  </si>
  <si>
    <t>12 Piece Aspen Dinner Set</t>
  </si>
  <si>
    <t>Debenhams</t>
  </si>
  <si>
    <t>Viners Tabac 16 Piece Cutlery Set</t>
  </si>
  <si>
    <t>Sainsbury's Home Set of 4 Elegance Tumbler Glasses</t>
  </si>
  <si>
    <t>Sainsbury's Home Set of 4 Serenity Tall Beer Glasses</t>
  </si>
  <si>
    <t>Argos Home Elegance Set of 4 Wine Glasses</t>
  </si>
  <si>
    <t>Zanussi ZCK68300X Dual Fuel Cooker, Stainless Steel</t>
  </si>
  <si>
    <t>Bosch KGN34VL35G Freestanding Fridge Freezer, A++ Energy Rating, 60cm Wide, Stainless Steel Look</t>
  </si>
  <si>
    <t>Zanussi</t>
  </si>
  <si>
    <t>Bosch</t>
  </si>
  <si>
    <t>Bosch SMS25EW00G Freestanding Dishwasher, White</t>
  </si>
  <si>
    <t>Bosch WAN24100GB Freestanding Washing Machine, 7kg Load, A+++ Energy Rating, 1200rpm Spin, White</t>
  </si>
  <si>
    <t>AEG T65170AV Vented Tumble Dryer, 7kg Load, C Energy Rating, White</t>
  </si>
  <si>
    <t>AEG</t>
  </si>
  <si>
    <t>Morphy Richards</t>
  </si>
  <si>
    <t>Russell Hobbs 21303 Legacy 4 Slice Toaster - Black</t>
  </si>
  <si>
    <t>Russell Hobbs</t>
  </si>
  <si>
    <t>Russell Hobbs 25511 Worcester Kettle - Black Stainless Steel</t>
  </si>
  <si>
    <t>Sainsbury's Home Stainless Steel 3 Tier Steamer 18cm</t>
  </si>
  <si>
    <t>Home Collection - Set of three silver stainless steel saucepans with lids</t>
  </si>
  <si>
    <t>Tefal Performance 28cm Non-Stick Aluminium Fry Pan</t>
  </si>
  <si>
    <t>Frying pan, medium</t>
  </si>
  <si>
    <t>Frying pan, large</t>
  </si>
  <si>
    <t>Tefal Performance 32cm Non-Stick Aluminium Fry Pan</t>
  </si>
  <si>
    <t>Lakeland Fully Forged Stainless Steel 5-Piece Knife Block</t>
  </si>
  <si>
    <t>Lakeland</t>
  </si>
  <si>
    <t>Richardson Essentials 3 Stage Knife Sharpener</t>
  </si>
  <si>
    <t>Sharpener</t>
  </si>
  <si>
    <t>Sainsbury's Large Plastic Chopping Board</t>
  </si>
  <si>
    <t>Argos Home Salisbury Large Solid Wood Butchers Block</t>
  </si>
  <si>
    <t>John Lewis &amp; Partners Classic Oven Tray, L34cm</t>
  </si>
  <si>
    <t>John Lewis &amp; Partners Non-Stick Roaster, L40, W28, H7.7</t>
  </si>
  <si>
    <t>John Lewis &amp; Partners Classic Loaf Tin, 1lb</t>
  </si>
  <si>
    <t>John Lewis &amp; Partners Classic Loose Base Cake Tin, 20cm</t>
  </si>
  <si>
    <t>2 cake tins approx. £8, 25 years</t>
  </si>
  <si>
    <t>John Lewis &amp; Partners Professional Non-Stick 12 Cup Bun Tray</t>
  </si>
  <si>
    <t>Pyrex</t>
  </si>
  <si>
    <t>Russell Hobbs 3.5L Slow Cooker, Stainless Steel</t>
  </si>
  <si>
    <t>Panasonic NN-E28JBMBPQ Microwave Oven, Black</t>
  </si>
  <si>
    <t>Morphy Richards 400020 Stand Mixer - White</t>
  </si>
  <si>
    <t>Morphy Richards 400510 Electric Hand Mixer - White</t>
  </si>
  <si>
    <t>John Lewis &amp; Partners The Basics Cafetiere, 8 Cup</t>
  </si>
  <si>
    <t>Argos Home 8 Piece Kitchen Utensils Set. Utensil caddy. Ladle. Serving spoon. Slotted spoon. Slotted turner. Slotted masher.Tongs. Whisk</t>
  </si>
  <si>
    <t>Argos Home Large Storage Box Grater</t>
  </si>
  <si>
    <t>Pyrex 1L Glass Measuring Jug</t>
  </si>
  <si>
    <t>Salter Digital Kitchen Scale - Black</t>
  </si>
  <si>
    <t>Salter</t>
  </si>
  <si>
    <t>Duracell Specialty 2032 Lithium Coin Batteries - Pack of 2</t>
  </si>
  <si>
    <t>Duracell</t>
  </si>
  <si>
    <t>Argos Home 3 Piece Mixing Bowls &amp; Measuring Spoons Set</t>
  </si>
  <si>
    <t>Argos Home Stainless Steel Can Opener</t>
  </si>
  <si>
    <t>John Lewis &amp; Partners Revolving Rolling Pin, FSC-certified (Beech)</t>
  </si>
  <si>
    <t>John Lewis &amp; Partners Stainless Steel Footed Colander, Dia.22cm</t>
  </si>
  <si>
    <t>John Lewis &amp; Partners Sieve 18cm</t>
  </si>
  <si>
    <t>Pyrex 3 Piece Clear Casserole Set</t>
  </si>
  <si>
    <t>simplehuman Slim Plastic Pedal Bin, Black, 25L</t>
  </si>
  <si>
    <t>Simple Human</t>
  </si>
  <si>
    <t>Morphy Richards 300253 Breeze Steam Iron</t>
  </si>
  <si>
    <t>John Lewis &amp; Partners Buxton Ironing Board, L122 x W38cm</t>
  </si>
  <si>
    <t>Minky 110 x 35cm Easy Fit Elasticated Ironing Board Cover</t>
  </si>
  <si>
    <t>Dyson V7 Motorhead Cordless Vacuum Cleaner</t>
  </si>
  <si>
    <t>Vax Steam Fresh Combi Classic Steam Mop - S86-SF-CC</t>
  </si>
  <si>
    <t>Vax</t>
  </si>
  <si>
    <t>Mop head</t>
  </si>
  <si>
    <t>Vileda Sponge Mop</t>
  </si>
  <si>
    <t>Vileda</t>
  </si>
  <si>
    <t>Vileda Sponge Mop Flat Refill</t>
  </si>
  <si>
    <t>Autocare Black Bucket</t>
  </si>
  <si>
    <t>Addis Deluxe 14m 3 Tier Airer</t>
  </si>
  <si>
    <t>Argos Home 30 Litre Round Laundry Basket - White</t>
  </si>
  <si>
    <t>Sainsbury's Tie Handle Refuse Sacks x20</t>
  </si>
  <si>
    <t>Gourmetmaxx 5 Piece Food Storage Containers with Lids</t>
  </si>
  <si>
    <t>Sainsbury's Home Helsinki Set of 3 Storage Jars - Multi</t>
  </si>
  <si>
    <t>Fairy Original 433ml</t>
  </si>
  <si>
    <t>Fairy</t>
  </si>
  <si>
    <t>Dishwasher tablets, enough to put on every other day - 4 per week</t>
  </si>
  <si>
    <t>Sainsbury's Rinse Aid Lemon 400ml</t>
  </si>
  <si>
    <t>Sainsbury's Dishwasher Granular Salt 3kg</t>
  </si>
  <si>
    <t>Salt, refill bag every 6 months</t>
  </si>
  <si>
    <t>Sainsbury's Non-Bio Concentrated Laundry Liquid 980ml (32 Washes)</t>
  </si>
  <si>
    <t>Lenor Fabric Conditioner Gold Orchid 1.925L 55 Washes</t>
  </si>
  <si>
    <t>Sainsbury's All In One Dishwasher Tablets, Lemon x60</t>
  </si>
  <si>
    <t>Leifheit Long Handled Closed Pan and Brush Set</t>
  </si>
  <si>
    <t>long handled, 18 months in line with minimum</t>
  </si>
  <si>
    <t>Sainsbury's Dusters x3</t>
  </si>
  <si>
    <t>Supermarket brands, 2 packs a year</t>
  </si>
  <si>
    <t>Sainsbury's Dish Cloths x4</t>
  </si>
  <si>
    <t>Sainsbury's Sponge Scourer x6</t>
  </si>
  <si>
    <t>Sainsbury's Home Small Check Terry Tea Towels Charcoal x5</t>
  </si>
  <si>
    <t>Supermarket brands, 2 per 4 weeks</t>
  </si>
  <si>
    <t>Sainsbury's Super Absorbent Kitchen Towel x6 Rolls</t>
  </si>
  <si>
    <t>Pledge Multi-Surface Polish, Jasmine 250ml</t>
  </si>
  <si>
    <t>Sainsbury's Multisurface Cleaner, Lemon 500ml</t>
  </si>
  <si>
    <t>Cif Floor Cleaner, Wild Orchid 1L</t>
  </si>
  <si>
    <t>Sainsbury's Thick Bleach, Citrus 750ml</t>
  </si>
  <si>
    <t>Sainsbury's Kitchen Foil 300mm x10m</t>
  </si>
  <si>
    <t>Sainsbury's Cling Film 350mm x40m</t>
  </si>
  <si>
    <t>Sainsbury's Greaseproof &amp; Baking Paper, Non-Stick 10m</t>
  </si>
  <si>
    <t>Clarence 3 Light Pendant</t>
  </si>
  <si>
    <t>House by John Lewis Ollie Storage Bed, King Size, Oak</t>
  </si>
  <si>
    <t>John Lewis &amp; Partners Ortho Classic 1200 Pocket Spring Mattress, King Size</t>
  </si>
  <si>
    <t>Argos Home Novara 3 Piece Bedroom Package - Oak</t>
  </si>
  <si>
    <t>Full length mirror</t>
  </si>
  <si>
    <t>Argos Home Blanche Bevelled Glass Mirror</t>
  </si>
  <si>
    <t>Ombre Touch Table Lamp</t>
  </si>
  <si>
    <t>Lamp shades</t>
  </si>
  <si>
    <t>Shade</t>
  </si>
  <si>
    <t>replacement shade needed every 10 years (as shade included in above)</t>
  </si>
  <si>
    <t>Duck Feather And Down All Seasons Duvet King Size</t>
  </si>
  <si>
    <t>included in all seasons duvet above</t>
  </si>
  <si>
    <t>Set of 2 Duck Feather And Down Pillows</t>
  </si>
  <si>
    <t>MissPrint Persia Print Cotton Duvet Cover Set, Saffron</t>
  </si>
  <si>
    <t>John Lewis &amp; Partners Easy Care 200 Thread Count Polycotton Pillow Case, Dove</t>
  </si>
  <si>
    <t>John Lewis &amp; Partners 200 Thread Count Polycotton Standard Fitted Sheet, White</t>
  </si>
  <si>
    <t>200-300 count thread, approx. £100for the set, 3 sets, Dunelm, Next 5 years</t>
  </si>
  <si>
    <t>200-300 count thread, approx. £100 for the set, 3 sets, Dunelm, Next 5 years</t>
  </si>
  <si>
    <t>John Lewis &amp; Partners Natural Cotton Quilted Mattress Protector</t>
  </si>
  <si>
    <t>similar quality + lifetime to bedding 5 years</t>
  </si>
  <si>
    <t>Oriana Easy Fit Pendant</t>
  </si>
  <si>
    <t>Argos Home Condor Double Bed Frame - Grey</t>
  </si>
  <si>
    <t>Silentnight Miracoil Travis Memory Foam Double Mattress</t>
  </si>
  <si>
    <t>Hygena Atlas 4 Piece Bedroom Package - Oak Effect</t>
  </si>
  <si>
    <t>Droplet Touch Table Lamp</t>
  </si>
  <si>
    <t>Duck Feather And Down Duvet All Season Double</t>
  </si>
  <si>
    <t>included in duvet above</t>
  </si>
  <si>
    <t>Argos Home Rosie 2 Seater Fabric Sofa Bed - Light Grey</t>
  </si>
  <si>
    <t>HEMNES Desk</t>
  </si>
  <si>
    <t>FLINTAN Swivel chair</t>
  </si>
  <si>
    <t>HEMNES Chest of 2 drawers</t>
  </si>
  <si>
    <t>Same quality as main bedroom just in double rather than kingsize, 15 years</t>
  </si>
  <si>
    <t>Same quality as main bedroom just in double rather than kingsize, 10 years</t>
  </si>
  <si>
    <t>1 set ok as would have 3 double sets, 1 for each spare room plus a spare</t>
  </si>
  <si>
    <t>Taupe Autograph Bath  Mat</t>
  </si>
  <si>
    <t>Sainsbury's Home Pebbles Bath Mat Clear</t>
  </si>
  <si>
    <t>Argos Home 3 Door Mirrored Stainless Steel Bathroom Cabinet</t>
  </si>
  <si>
    <t>Rio Illuminated 1 &amp; 5X Magnifying, Make-up &amp; Vanity Mirror</t>
  </si>
  <si>
    <t>Super Soft Pure Cotton Bath Sheet</t>
  </si>
  <si>
    <t>Super Soft Pure Cotton Hand Towel</t>
  </si>
  <si>
    <t>Super Soft Pure Cotton Flannel</t>
  </si>
  <si>
    <t>VISTOFT Rug, flatwoven, Natural 80x350cm</t>
  </si>
  <si>
    <t>Flymo Easi Glide 300V Corded Hover Lawnmower</t>
  </si>
  <si>
    <t>Flymo</t>
  </si>
  <si>
    <t>Jumbuck Party Charcoal BBQ</t>
  </si>
  <si>
    <t>Bar-Be-Quick Charcoal Briquettes - 10kg</t>
  </si>
  <si>
    <t>Blooma Aurora Multicolour LED External Solar stake light, Pack of 6</t>
  </si>
  <si>
    <t>True Temper Heavy duty Polyfibre Spade (L)1160mm</t>
  </si>
  <si>
    <t>Verve Metal Dibber (L)320mm</t>
  </si>
  <si>
    <t>True Temper Heavy duty Fork (L)1160mm</t>
  </si>
  <si>
    <t>Fiskars Rake (W)360mm (L)1560mm</t>
  </si>
  <si>
    <t>Verve Telescopic Long Reach Hedge shears</t>
  </si>
  <si>
    <t>Mac Allister 18V LI Electric Cordless Li-ion Grass trimmer</t>
  </si>
  <si>
    <t>Hozelock 2 in 1 Freestanding Hose reel &amp; hose (L)25 m</t>
  </si>
  <si>
    <t>Sankey Green High-density polyethylene Watering can 10L</t>
  </si>
  <si>
    <t>Roundup Fast Action Ready to use Weed killer 1L</t>
  </si>
  <si>
    <t>Verve Coco Broom (W)450mm</t>
  </si>
  <si>
    <t>AVF Standard Multi-Position Up to 40 Inch TV Wall Bracket</t>
  </si>
  <si>
    <t>Panasonic Cordless Telephone with Answer Machine - Triple</t>
  </si>
  <si>
    <t>Google Pixel XL, 24 month contract on the 02 network, 2GB data + unlimited calls + unlimited texts</t>
  </si>
  <si>
    <t xml:space="preserve">Carphone Warehouse </t>
  </si>
  <si>
    <t>Netflix</t>
  </si>
  <si>
    <t xml:space="preserve">Photo Me </t>
  </si>
  <si>
    <t>Band 1 £21.60 includes examination, diagnosis, and scale and polish if needed.</t>
  </si>
  <si>
    <t>Band 2 £56.30 includes everything in Band 1 plus fillings, root canal work and extractions.</t>
  </si>
  <si>
    <t>Boots Pharmaceuticals St John Ambulance Complete First Aid Kit</t>
  </si>
  <si>
    <t>Boots</t>
  </si>
  <si>
    <t>Sainsbury's Plasters, Fabric, Family Pack x40</t>
  </si>
  <si>
    <t>Sainsbury's Paracetamol Plus Caplets x16</t>
  </si>
  <si>
    <t>Sainsbury's Ibuprofen Capsules x16</t>
  </si>
  <si>
    <t>Rennie Peppermint Heartburn &amp; Indigestion Relief Tablets x72</t>
  </si>
  <si>
    <t>Germolene Antiseptic Dual Action Cream 55g</t>
  </si>
  <si>
    <t>Sainsbury's Multivitamins x60</t>
  </si>
  <si>
    <t>Hive package including thermostat remote adjustment + 3 bulbs, 10 years</t>
  </si>
  <si>
    <t>Month costed</t>
  </si>
  <si>
    <t>6 needed</t>
  </si>
  <si>
    <t>SONY BRAVIA KD43XF7073SU 43" Smart 4K Ultra HD HDR LED TV</t>
  </si>
  <si>
    <t>32" TV with freeview,  for bedroom 1, 10 years</t>
  </si>
  <si>
    <t>JVC LT-32C460 32" LED TV </t>
  </si>
  <si>
    <t>Currys</t>
  </si>
  <si>
    <t>Panasonic DVD Player DVD-S500EB-K</t>
  </si>
  <si>
    <t>John Lewis &amp; Partners Aria DAB/DAB+/FM Bluetooth Radio, Walnut</t>
  </si>
  <si>
    <t>JVC UX-D750 Wireless Traditional Hi-Fi System - Black</t>
  </si>
  <si>
    <t>ACER Aspire 3 15.6" Intel® Core™ i3 Laptop - 1 TB HDD, Red</t>
  </si>
  <si>
    <t>SAMSUNG Galaxy Tab A 10.1" Tablet - 32 GB, Black</t>
  </si>
  <si>
    <t>HP Deskjet 2632 All-in-One Wi-Fi Printer Instant Ink Ready</t>
  </si>
  <si>
    <t>HP via PC World</t>
  </si>
  <si>
    <t>HP Instant Ink Enrollment card - 50 pages per month</t>
  </si>
  <si>
    <t>JAM Xterior Plus HX-P570BK Portable Bluetooth Wireless Speaker - Grey</t>
  </si>
  <si>
    <t>Sainsbury's Home White Multipurpose A4 Printer Paper 80gsm 500 Sheets</t>
  </si>
  <si>
    <t>Sainsbury's Home Helsinki Slim Calendar 2019</t>
  </si>
  <si>
    <t>Sainsbury's Home Black A5 Week to View Diary 2019</t>
  </si>
  <si>
    <t>Bostik All Purpose Glue 20ml</t>
  </si>
  <si>
    <t>Sainsbury's Home Sticky Notes Large x100</t>
  </si>
  <si>
    <t>Sainsbury's Home DL Self Seal Envelopes 50pk</t>
  </si>
  <si>
    <t>Z-grip Ball Pen Black x10</t>
  </si>
  <si>
    <t>Sellotape Original Gold Tape 24mm x 50m</t>
  </si>
  <si>
    <t>October</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</si>
  <si>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</si>
  <si>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TV Subscription Set Up</t>
  </si>
  <si>
    <t>TV subscription set up fee</t>
  </si>
  <si>
    <t>Sky</t>
  </si>
  <si>
    <t>Nicky Clarke Frizz Control 2000w Hair Dryer NHD082/120</t>
  </si>
  <si>
    <t>ghd Gold Professional Styler</t>
  </si>
  <si>
    <t>Method Hand Wash Fresh Currant 354ml</t>
  </si>
  <si>
    <t>Sainsbury's Super Soft Toilet Tissue, Quilted x9 Rolls</t>
  </si>
  <si>
    <t>Love Beauty And Planet Tropical Hydration Shower Gel 500ml</t>
  </si>
  <si>
    <t>Amazon</t>
  </si>
  <si>
    <t>Gillette Venus Tropical Disposable razors</t>
  </si>
  <si>
    <t>£4 lifetimes as minimum</t>
  </si>
  <si>
    <t>Dove Indulging Cream Bath 500ml</t>
  </si>
  <si>
    <t>£4 - at minimum one bottle lasts 6 months</t>
  </si>
  <si>
    <t>Listerine Total Care Mouthwash 1L</t>
  </si>
  <si>
    <t>£4.50/£5 - 500ml at minimum lasts 1 month so 1l is 2 months.</t>
  </si>
  <si>
    <t>Sensodyne Repair &amp; Protect Extra Fresh Sensitive Toothpaste 75ml</t>
  </si>
  <si>
    <t>£4.50-£5, 1 tube per month</t>
  </si>
  <si>
    <t>Oral-B Pro 2 2500N CrossAction Electric Toothbrush Rechargeable Powered By Braun, 1 Black Handle, 2 Modes with Gum Care, 1 Toothbrush Head, 1 Travel Case (UK 2-Pin Bathroom Plug)</t>
  </si>
  <si>
    <t>Oral-B CrossAction Toothbrush Heads Pack of 4 Replacement Refills for Electric Rechargeable Toothbrush</t>
  </si>
  <si>
    <t>Toothbrush heads</t>
  </si>
  <si>
    <t>Sainsbury's Home Sand Stone Effect Dual Tumbler</t>
  </si>
  <si>
    <t>OraCare+ Dental Floss Waxed Coating Mint Flavour 50m</t>
  </si>
  <si>
    <t>roll of floss, 4 months</t>
  </si>
  <si>
    <t>Mitchum Women Triple Odor Defense Protection Pure Fresh Anti-perspirant &amp; Deodorant 200ml</t>
  </si>
  <si>
    <t>£2.50-£3, monthly</t>
  </si>
  <si>
    <t>Imperial Leather Talcum Powder Original 300g</t>
  </si>
  <si>
    <t>as minimum, replace yearly</t>
  </si>
  <si>
    <t>Kleenex Original Tissues 2x72 Sheets</t>
  </si>
  <si>
    <t>Ecotools delicate bath sponge</t>
  </si>
  <si>
    <t>L'Oreal Elvive Nutri Gloss Shine Dull Hair Shampoo 400ml</t>
  </si>
  <si>
    <t>L'Oreal Elvive Nutri Gloss Shine Dull Hair Conditioner 400ml</t>
  </si>
  <si>
    <t>hair styling product</t>
  </si>
  <si>
    <t>L'Oreal Elnett Crème de Mousse Glam Waves 200ml Paris Collection</t>
  </si>
  <si>
    <t>Vaseline Intensive Care Body Lotion Essential Healing 200ml</t>
  </si>
  <si>
    <t>Nivea Sun Protect &amp; Moisture Moisturising Sun Spray High SPF 30 200ml</t>
  </si>
  <si>
    <t>branded, more for foreign holiday, 3 bottles per year/ 600ml per year</t>
  </si>
  <si>
    <t>boots £10ish, 5 years</t>
  </si>
  <si>
    <t>Denman Large Paddle Brush (D83)</t>
  </si>
  <si>
    <t>Boots Precision Grip Straight Tweezer</t>
  </si>
  <si>
    <t xml:space="preserve">as minimum, couple of packs per year </t>
  </si>
  <si>
    <t>Champneys 3 Nail Files</t>
  </si>
  <si>
    <t>as minimum, couple of packs per year, 1 file a month?</t>
  </si>
  <si>
    <t>Boots Pharmaceuticals Smoothing Foot File (1 File)</t>
  </si>
  <si>
    <t>Sainsbury's Plastic Nail Brush</t>
  </si>
  <si>
    <t>Boots Toenail Clippers</t>
  </si>
  <si>
    <t>Boots Precision Grip Curved Scissors</t>
  </si>
  <si>
    <t>Boots Shower Cap</t>
  </si>
  <si>
    <t>L'Oreal Expert Hydra Sensitive Shower Gel 300ml</t>
  </si>
  <si>
    <t>Gillette Mach 3 Razor Blades x8</t>
  </si>
  <si>
    <t>Gillette Mach 3 Razor</t>
  </si>
  <si>
    <t>Gillette Sensitive Skin Shaving Foam 200ml</t>
  </si>
  <si>
    <t>Lynx Body Spray Deodorant, Africa 200ml</t>
  </si>
  <si>
    <t>Aussie Man Keep It Thick Shampoo 300ml</t>
  </si>
  <si>
    <t>Palmer's Coconut Oil Formula Repairing Conditioner 250ml</t>
  </si>
  <si>
    <t>Dax Short &amp; Neat Hair Wax for Short Hair, Blue 99g</t>
  </si>
  <si>
    <t>Sainsbury's Men's Pocket Comb</t>
  </si>
  <si>
    <t>Tripp - Graphite 'Ultra Lite' extra large tote bag</t>
  </si>
  <si>
    <t>Hive Light Dimmable smart E14 bulb</t>
  </si>
  <si>
    <t>Hive</t>
  </si>
  <si>
    <t>Smart heating system</t>
  </si>
  <si>
    <t>Hive Active Heating - hub + thermostat</t>
  </si>
  <si>
    <t>Sainsbury's Home Bulb LED GU10 50w x4</t>
  </si>
  <si>
    <t>Sainsbury's Home Bulb LED Standard 60w ES</t>
  </si>
  <si>
    <t>Sainsbury's Home Bulb LED GU10 50w x2</t>
  </si>
  <si>
    <t>Sainsbury's Home Bulb LED Standard 60w BC Dimmable</t>
  </si>
  <si>
    <t>lightbulbs for lamps</t>
  </si>
  <si>
    <t>Daonanba Teak Dining Table Set Outdoor Dining Set Wooden Table Set Garden Furniture Set 7 Pcs with Folding Table</t>
  </si>
  <si>
    <t>Garden Furniture Cover Protection for Wooden Table and Chairs Set Outdoor Patio Durable Tarpaulin 7 x 5 x 3 ft</t>
  </si>
  <si>
    <t>Patio Table cover</t>
  </si>
  <si>
    <t>Oil</t>
  </si>
  <si>
    <t>Ronseal Clear Satin Outdoor varnish 2.5L</t>
  </si>
  <si>
    <t>vidaXL Garden Outdoor Deck Chair Sunlounger Recliner with Footrest Foldable Acacia Wood</t>
  </si>
  <si>
    <t>Plant Theatre Luxury Steamer Chair Cushion with Head Pillow</t>
  </si>
  <si>
    <t>Kettler 2.9m Wind-up Iron Grey Frame Parasol </t>
  </si>
  <si>
    <t>Ronseal</t>
  </si>
  <si>
    <t>12x8 Forest Apex roof Overlap Wooden Shed</t>
  </si>
  <si>
    <t>Re-felting</t>
  </si>
  <si>
    <t>Refelting every 5 years</t>
  </si>
  <si>
    <t>Cuprinol 5 Year Ducksback Matt Shed &amp; fence treatment 9L</t>
  </si>
  <si>
    <t>Cuprinol</t>
  </si>
  <si>
    <t>Fiskars Long Handle Edging Shear</t>
  </si>
  <si>
    <t>Month Costed</t>
  </si>
  <si>
    <t xml:space="preserve">Month costed </t>
  </si>
  <si>
    <t>TUI</t>
  </si>
  <si>
    <t>Mugs</t>
  </si>
  <si>
    <t>HÄNGIVEN Mug</t>
  </si>
  <si>
    <t>one a month</t>
  </si>
  <si>
    <t>Bush FM USB Clock Radio - Black</t>
  </si>
  <si>
    <t>Totes - Black xtra strong umbrella</t>
  </si>
  <si>
    <t>£3 - one in main bathroom, one in downstairs loo + kitchen</t>
  </si>
  <si>
    <t>Tripp - Graphite 'Ultra Lite' 4 wheel medium suitcase</t>
  </si>
  <si>
    <t>wrong lifetime, was 1 year should be 10 so have amended</t>
  </si>
  <si>
    <t>lifetime wrong, was 52 weeks instead of 4.3</t>
  </si>
  <si>
    <t>Dunelm</t>
  </si>
  <si>
    <t>Moisture resistant roller blind, 10 years.</t>
  </si>
  <si>
    <t>Total</t>
  </si>
  <si>
    <t>Budget to personalise whole house £425 a year</t>
  </si>
  <si>
    <t>Small sideboard/table to store keys etc. Mid-range approx. £250 Oak Furnitureland, Next, Debenhams, Specialist furniture store. 15 years.</t>
  </si>
  <si>
    <t>To check apperance before leaving home, mid-range, approx. £100, Ikea, Debenhams, The Range, Next. Mid-range. 15 years</t>
  </si>
  <si>
    <t>£120 for light covering, B&amp;Q, Next, Homebase, Amazon (or other online), Argos, Ikea, 10 years</t>
  </si>
  <si>
    <t xml:space="preserve">£80 for one light covering, 10 years </t>
  </si>
  <si>
    <t>£80 for light covering B&amp;Q, Next, Homebase, Amazon (or other online), Argos, Ikea, 10 years</t>
  </si>
  <si>
    <t>£40 shade, B&amp;Q, Next, Homebase, Amazon (or other online), Argos, Ikea, 10 years</t>
  </si>
  <si>
    <t>Moisture resistant roller blind, 5 years.</t>
  </si>
  <si>
    <t>Good quality wooden blinds or curtains, £140, Dunelm, Argos, Blinds Direct, Next, 7 years.</t>
  </si>
  <si>
    <t>Chair to sit on to remove or put on shoes, approx. £150-£200, Dunelm, Next, 15 years.</t>
  </si>
  <si>
    <t>Leather - 2 seater £1500 Harveys, DFS, 15 years</t>
  </si>
  <si>
    <t>Leather 3 seater approx £1700, Harveys, DFS, 15 years</t>
  </si>
  <si>
    <t>Leather footstool to match sofas, 15 years</t>
  </si>
  <si>
    <t>Mid-range, approx. £150, Oak Furnitureland, Ikea, Debenhams, 15 years</t>
  </si>
  <si>
    <t>Mid-range, approx. £150, matching side tables, Oak Furnitureland, Ikea, Debenhams, 15 years</t>
  </si>
  <si>
    <t>Mid-range, approx. £500, Oak Furnitureland, Debenhams, Ikea, 20 years</t>
  </si>
  <si>
    <t>John Lewis &amp; Partners Oban Rug, H230 x W160 cm, Red</t>
  </si>
  <si>
    <t>Joh Lewis</t>
  </si>
  <si>
    <t>Funeral plan</t>
  </si>
  <si>
    <t>Mid-range, 6 chairs + table, approx. £750-£800, Oak Furnitureland, Harveys, 20 years</t>
  </si>
  <si>
    <t>Mid-range approx. £500 John Lewis, Debenhams, 20 years as less usage than living room one</t>
  </si>
  <si>
    <t>Mid-range approx. £80, 3 years</t>
  </si>
  <si>
    <t>Approx. £1000 for bedroom set for wardrobe, drawers + bedside cabinet per person, 30 years</t>
  </si>
  <si>
    <t xml:space="preserve">Single wardrobe bedroom set, approx £500 for wardrobe, drawers + bedside cabinet, 30 years </t>
  </si>
  <si>
    <t>£250 Christmas food per household</t>
  </si>
  <si>
    <t xml:space="preserve">£50 per person per week, based on up to three activities each </t>
  </si>
  <si>
    <t xml:space="preserve">£25 spending money per person per day to spend on additonal meals (i.e. lunch as not included) plus excursions, drinks, souvenirs etc. </t>
  </si>
  <si>
    <t>12 people £50 for each present  (including present for each other)</t>
  </si>
  <si>
    <t>£200 per year to cover wedding, new baby, christening, new home, new job, retirement gifts + cards etc.</t>
  </si>
  <si>
    <t>A1</t>
  </si>
  <si>
    <t>Yoghurt full fat plain</t>
  </si>
  <si>
    <t>Yeo Valley</t>
  </si>
  <si>
    <t>125g</t>
  </si>
  <si>
    <t>Yoghurt low fat fruit</t>
  </si>
  <si>
    <t>Activia</t>
  </si>
  <si>
    <t>5 x 125g</t>
  </si>
  <si>
    <t>Semi and other skimmed milk</t>
  </si>
  <si>
    <r>
      <t xml:space="preserve">5025ml price 10 pints 5680mls </t>
    </r>
    <r>
      <rPr>
        <sz val="8"/>
        <color indexed="10"/>
        <rFont val="Arial"/>
        <family val="2"/>
      </rPr>
      <t>(incl visitors</t>
    </r>
    <r>
      <rPr>
        <sz val="8"/>
        <rFont val="Arial"/>
        <family val="2"/>
      </rPr>
      <t>)</t>
    </r>
  </si>
  <si>
    <t>Cheese, natural, hard, Cheddar and Cheddar type</t>
  </si>
  <si>
    <t>385g</t>
  </si>
  <si>
    <t>Eggs</t>
  </si>
  <si>
    <t>10 x30g</t>
  </si>
  <si>
    <t>Leg of lamb</t>
  </si>
  <si>
    <t>600g</t>
  </si>
  <si>
    <t>Beef Mince</t>
  </si>
  <si>
    <t>750g</t>
  </si>
  <si>
    <t>Bacon and ham, uncooked, rashers, pre-packed</t>
  </si>
  <si>
    <t>3 rashers 175g</t>
  </si>
  <si>
    <t>Bacon and ham cooked including canned</t>
  </si>
  <si>
    <t>Ham 3 x 17g slices bought chilled</t>
  </si>
  <si>
    <t>Sausages, uncooked, pork</t>
  </si>
  <si>
    <t>3 x sausages 165g</t>
  </si>
  <si>
    <t xml:space="preserve">Chicken breast meat </t>
  </si>
  <si>
    <t>300g</t>
  </si>
  <si>
    <t>Lambs liver</t>
  </si>
  <si>
    <t>230g</t>
  </si>
  <si>
    <t>Liver pate</t>
  </si>
  <si>
    <t>150g bought chilled</t>
  </si>
  <si>
    <t xml:space="preserve">Fresh fish </t>
  </si>
  <si>
    <t>120g cod fillet</t>
  </si>
  <si>
    <t>Fresh fish</t>
  </si>
  <si>
    <t>120g salmon fillet</t>
  </si>
  <si>
    <t>Cost in Fish Pie Mix above</t>
  </si>
  <si>
    <t>120g smoked haddock fillet +230g</t>
  </si>
  <si>
    <t>Poly-unsaturated Reduced fat spreads</t>
  </si>
  <si>
    <t>Flora</t>
  </si>
  <si>
    <t>359g</t>
  </si>
  <si>
    <t>Butter</t>
  </si>
  <si>
    <t>85g</t>
  </si>
  <si>
    <t>Suet</t>
  </si>
  <si>
    <t xml:space="preserve">50g </t>
  </si>
  <si>
    <t>Sugar</t>
  </si>
  <si>
    <t>155g</t>
  </si>
  <si>
    <t>Previous year's crop potatoes purchased Jan to Aug</t>
  </si>
  <si>
    <t>2000g</t>
  </si>
  <si>
    <t>Broccoli</t>
  </si>
  <si>
    <t>650g</t>
  </si>
  <si>
    <t>Cabbage</t>
  </si>
  <si>
    <t>150g</t>
  </si>
  <si>
    <t>Carrots, fresh</t>
  </si>
  <si>
    <t>Onions, shallots, leeks, fresh</t>
  </si>
  <si>
    <t>470g onions</t>
  </si>
  <si>
    <t>Garlic</t>
  </si>
  <si>
    <t>25g</t>
  </si>
  <si>
    <t>Mushrooms</t>
  </si>
  <si>
    <r>
      <t xml:space="preserve">363g  </t>
    </r>
    <r>
      <rPr>
        <sz val="8"/>
        <color indexed="10"/>
        <rFont val="Arial"/>
        <family val="2"/>
      </rPr>
      <t>(including waste)</t>
    </r>
  </si>
  <si>
    <t>Butternut squash</t>
  </si>
  <si>
    <t>Tomatoes, fresh</t>
  </si>
  <si>
    <t>6 tomatoes 510g</t>
  </si>
  <si>
    <t>Peas, frozen</t>
  </si>
  <si>
    <t>610g</t>
  </si>
  <si>
    <t>Baked Beans, canned</t>
  </si>
  <si>
    <t>400g can</t>
  </si>
  <si>
    <t>Tomatoes canned</t>
  </si>
  <si>
    <t>454g 2 small tins</t>
  </si>
  <si>
    <t>Cucumber</t>
  </si>
  <si>
    <t>60g</t>
  </si>
  <si>
    <t>Tomatoes puree</t>
  </si>
  <si>
    <t>40g</t>
  </si>
  <si>
    <t>All frozen vegetables and frozen vegetables products not specified elsewhere</t>
  </si>
  <si>
    <t>60g sweetcorn</t>
  </si>
  <si>
    <t>Frozen oven chips</t>
  </si>
  <si>
    <t>315g</t>
  </si>
  <si>
    <t>Frozen hash browns</t>
  </si>
  <si>
    <t xml:space="preserve">3 x 40g </t>
  </si>
  <si>
    <t>Leafy green salad</t>
  </si>
  <si>
    <t>240g</t>
  </si>
  <si>
    <t>Banana</t>
  </si>
  <si>
    <t>3 bananas 455g</t>
  </si>
  <si>
    <t>Apples, fresh</t>
  </si>
  <si>
    <t>9 apples 1440g</t>
  </si>
  <si>
    <t>Apples cooking</t>
  </si>
  <si>
    <t>360g</t>
  </si>
  <si>
    <t>Satsumas</t>
  </si>
  <si>
    <t xml:space="preserve"> 2 satsumas 285g</t>
  </si>
  <si>
    <t>Kiwi fruit fresh</t>
  </si>
  <si>
    <t>5 kiwi fruits 500g</t>
  </si>
  <si>
    <t>Pears</t>
  </si>
  <si>
    <t>10 pears 1430g</t>
  </si>
  <si>
    <t>Dried fruit sultanas</t>
  </si>
  <si>
    <t>Fresh Fruit juices</t>
  </si>
  <si>
    <t>1600ml</t>
  </si>
  <si>
    <t>Marmalade</t>
  </si>
  <si>
    <t>20g</t>
  </si>
  <si>
    <t>Jam</t>
  </si>
  <si>
    <t>65g</t>
  </si>
  <si>
    <t>Bread, wholemeal, sliced</t>
  </si>
  <si>
    <t>29 slices 1044g + 2 slices bread crumbs (31 slices 1116g)</t>
  </si>
  <si>
    <t>Brown roll</t>
  </si>
  <si>
    <t>2 x 55g rolls</t>
  </si>
  <si>
    <t>Bagette</t>
  </si>
  <si>
    <t>2 x 150g bagettes</t>
  </si>
  <si>
    <t>flour self raising</t>
  </si>
  <si>
    <t>245g</t>
  </si>
  <si>
    <t>Baking powder</t>
  </si>
  <si>
    <t>0.5g</t>
  </si>
  <si>
    <t>Cakes and pastries</t>
  </si>
  <si>
    <t>4 x 70g scones</t>
  </si>
  <si>
    <t>Ice cream</t>
  </si>
  <si>
    <t>350g</t>
  </si>
  <si>
    <t>Porridge</t>
  </si>
  <si>
    <t>50g dry</t>
  </si>
  <si>
    <t>Other high fibre breakfast cereals</t>
  </si>
  <si>
    <t>8 x 20g weetabix</t>
  </si>
  <si>
    <t>Custard</t>
  </si>
  <si>
    <t>36g custard powder</t>
  </si>
  <si>
    <t>Pasta</t>
  </si>
  <si>
    <t>125g Spaghetti dry</t>
  </si>
  <si>
    <t>58g pasta sheets dry</t>
  </si>
  <si>
    <t>Biscuits</t>
  </si>
  <si>
    <r>
      <t xml:space="preserve">15 x 8.3g rich tea biscuits 124.5g </t>
    </r>
    <r>
      <rPr>
        <sz val="8"/>
        <color indexed="10"/>
        <rFont val="Arial"/>
        <family val="2"/>
      </rPr>
      <t>(visitors price pkt)</t>
    </r>
  </si>
  <si>
    <t>Tea</t>
  </si>
  <si>
    <r>
      <t xml:space="preserve">65 tea bags </t>
    </r>
    <r>
      <rPr>
        <sz val="8"/>
        <color indexed="10"/>
        <rFont val="Arial"/>
        <family val="2"/>
      </rPr>
      <t>(visitors price 80bags)</t>
    </r>
  </si>
  <si>
    <t>Coffee, instant</t>
  </si>
  <si>
    <t>22 teaspoons 132g</t>
  </si>
  <si>
    <t>Salad dressings</t>
  </si>
  <si>
    <t>40ml French dressing</t>
  </si>
  <si>
    <t>Gravy granules</t>
  </si>
  <si>
    <t>6g</t>
  </si>
  <si>
    <t xml:space="preserve">stock cube </t>
  </si>
  <si>
    <t>3 x 6g stock cubes</t>
  </si>
  <si>
    <t>oil sunflower</t>
  </si>
  <si>
    <t>30ml</t>
  </si>
  <si>
    <t>Xmas food</t>
  </si>
  <si>
    <t>A2</t>
  </si>
  <si>
    <t>Eating out</t>
  </si>
  <si>
    <t>TOTALS</t>
  </si>
  <si>
    <t>Food</t>
  </si>
  <si>
    <t>Catering</t>
  </si>
  <si>
    <t>A</t>
  </si>
  <si>
    <t>Food and non-alcoholic beverages</t>
  </si>
  <si>
    <t>MIS CODE</t>
  </si>
  <si>
    <t>MIS ID</t>
  </si>
  <si>
    <t>C</t>
  </si>
  <si>
    <t>Clothing, female</t>
  </si>
  <si>
    <t>Clothing, male</t>
  </si>
  <si>
    <t xml:space="preserve">Shopping List </t>
  </si>
  <si>
    <t>Footwear, female</t>
  </si>
  <si>
    <t>Footwear, male</t>
  </si>
  <si>
    <t>Ppens, female</t>
  </si>
  <si>
    <t>Ppens, male</t>
  </si>
  <si>
    <t>Shopping List</t>
  </si>
  <si>
    <t>Rent</t>
  </si>
  <si>
    <t>D3</t>
  </si>
  <si>
    <t xml:space="preserve">Water supply (ND) </t>
  </si>
  <si>
    <t>Water rates</t>
  </si>
  <si>
    <t>D4</t>
  </si>
  <si>
    <t>Council tax (GB) Rates (NI)</t>
  </si>
  <si>
    <t>Council tax</t>
  </si>
  <si>
    <t>D5</t>
  </si>
  <si>
    <t>D6</t>
  </si>
  <si>
    <t>Electricity, gas and other fuels</t>
  </si>
  <si>
    <t>Fuel</t>
  </si>
  <si>
    <t>D7</t>
  </si>
  <si>
    <t>Maintenance</t>
  </si>
  <si>
    <t>Boiler servicing and cover</t>
  </si>
  <si>
    <t>Water</t>
  </si>
  <si>
    <t>Other housing costs</t>
  </si>
  <si>
    <t>Based on lowest online tariff October 2018. Peoples Energy is cheapest tariff</t>
  </si>
  <si>
    <t>Partnered pensioners</t>
  </si>
  <si>
    <t>Summary</t>
  </si>
  <si>
    <t>A food and non-alcoholic beverages</t>
  </si>
  <si>
    <t>A1 food</t>
  </si>
  <si>
    <t>Alcohol</t>
  </si>
  <si>
    <t>A2 catering</t>
  </si>
  <si>
    <t>Tobacco</t>
  </si>
  <si>
    <t>B alcohol and tobacco</t>
  </si>
  <si>
    <t>Clothing</t>
  </si>
  <si>
    <t>Household insurances</t>
  </si>
  <si>
    <t>C clothing and footwear</t>
  </si>
  <si>
    <t>D housing costs</t>
  </si>
  <si>
    <t>Household goods</t>
  </si>
  <si>
    <t>D1 rent</t>
  </si>
  <si>
    <t>Household services</t>
  </si>
  <si>
    <t>D2 mortgage interest</t>
  </si>
  <si>
    <t>D3 water</t>
  </si>
  <si>
    <t>Personal goods and services</t>
  </si>
  <si>
    <t>D4 Council tax</t>
  </si>
  <si>
    <t>Motoring</t>
  </si>
  <si>
    <t>D5 household insurances</t>
  </si>
  <si>
    <t>Other travel costs</t>
  </si>
  <si>
    <t>D6 fuel</t>
  </si>
  <si>
    <t>Social and cultural participation</t>
  </si>
  <si>
    <t>D7 other housing costs</t>
  </si>
  <si>
    <t>E household goods and services</t>
  </si>
  <si>
    <t>E1 household goods</t>
  </si>
  <si>
    <t>E2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</si>
  <si>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</si>
  <si>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</si>
  <si>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</si>
  <si>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</si>
  <si>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</si>
  <si>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</si>
  <si>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</si>
  <si>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</si>
  <si>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</si>
  <si>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</si>
  <si>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</si>
  <si>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</si>
  <si>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Weekly cost</t>
  </si>
  <si>
    <t>B1A</t>
  </si>
  <si>
    <t>Beer</t>
  </si>
  <si>
    <t>Wine, Red</t>
  </si>
  <si>
    <t>Wine, white</t>
  </si>
  <si>
    <t>Alcohol at home (off-sales)</t>
  </si>
  <si>
    <t xml:space="preserve">B1B </t>
  </si>
  <si>
    <t>Alcohol away from home (on-sales)</t>
  </si>
  <si>
    <t xml:space="preserve">B2 </t>
  </si>
  <si>
    <t>Tobacco and narcotics</t>
  </si>
  <si>
    <t xml:space="preserve">B </t>
  </si>
  <si>
    <t>Alcohol and tobacco</t>
  </si>
  <si>
    <t>Other travel</t>
  </si>
  <si>
    <t>Yeo Valley Organic Natural Yogurt 150g</t>
  </si>
  <si>
    <t>Activia Prune Fruit Layer Yogurt 4x125g</t>
  </si>
  <si>
    <t>Pilgrims Choice Mature Cheddar Cheese 550g</t>
  </si>
  <si>
    <t>Pilgrims choice</t>
  </si>
  <si>
    <t>Happy Egg Large Free Range Eggs x10</t>
  </si>
  <si>
    <t>Happy Egg</t>
  </si>
  <si>
    <t>Sainsburys lamb half leg 866g</t>
  </si>
  <si>
    <t>Sainsbury's beef mince 5% fat 750g</t>
  </si>
  <si>
    <t>Sainsbury's thick unsmoked bacon x6 300g</t>
  </si>
  <si>
    <t>Sainsbury's British Wiltshire Cured Ham, Taste the Difference 120g</t>
  </si>
  <si>
    <t>Sainsbury's Lincolnshire Pork Sausages, Taste the Difference x6 400g</t>
  </si>
  <si>
    <t>Sainsbury's Chicken Breast Fillets 320g</t>
  </si>
  <si>
    <t>Sainsbury's lambs liver 360g</t>
  </si>
  <si>
    <t>Sainsbury's chicekn liver pate 170g</t>
  </si>
  <si>
    <t>Sainsbury's Fish Pie Mix 300g</t>
  </si>
  <si>
    <t xml:space="preserve"> 120g cost included above PLUS Sainsbury's Skinless &amp; Boneless Smoked Haddock Fillets 240g</t>
  </si>
  <si>
    <t>Flora Light Spread 500g</t>
  </si>
  <si>
    <t>Sainsbury's English Butter, Unsalted 250g</t>
  </si>
  <si>
    <t>Atora Vegetable Shredded Suet 240g</t>
  </si>
  <si>
    <t>Atora</t>
  </si>
  <si>
    <t>Sainsbury's White Granulated Sugar 500g</t>
  </si>
  <si>
    <t>Sainsbury's White Potatoes 2.5kg</t>
  </si>
  <si>
    <t>Sainsbury's Broccoli 335g</t>
  </si>
  <si>
    <t>Sainsbury's Savoy Cabbage</t>
  </si>
  <si>
    <t>Sainsbury's Carrots Loose £0.65/kg</t>
  </si>
  <si>
    <t>Sainsbury's Onions Loose £0.85/kg</t>
  </si>
  <si>
    <t>Sainsbury's Garlic</t>
  </si>
  <si>
    <t>Sainsbury's Closed Cup White Mushrooms 500g</t>
  </si>
  <si>
    <t>Sainsbury's Butternut Squash Loose</t>
  </si>
  <si>
    <t>Sainsbury's Classic Round Tomatoes x6</t>
  </si>
  <si>
    <t>Birds Eye Garden Peas 800g</t>
  </si>
  <si>
    <t>Birdseye</t>
  </si>
  <si>
    <t>Heinz Baked Beans 4x415g</t>
  </si>
  <si>
    <t>Heinz</t>
  </si>
  <si>
    <t>Sainsbury's Chopped Tomatoes 227g</t>
  </si>
  <si>
    <t>Sainsbury's Half Cucumber Portion</t>
  </si>
  <si>
    <t>Sainsbury's Tomato Puree, Double Concentrate 200g</t>
  </si>
  <si>
    <t>Sainsbury's Sweetcorn 1kg</t>
  </si>
  <si>
    <t>McCain Home Chips, Straight Cut 900g</t>
  </si>
  <si>
    <t>McCain</t>
  </si>
  <si>
    <t>Sainsbury's Hash Browns 700g</t>
  </si>
  <si>
    <t>Sainsbury's Sweet Leaf Salad 250g</t>
  </si>
  <si>
    <t>Sainsbury's Fairtrade Bananas Loose £0.83/kg</t>
  </si>
  <si>
    <t>Sainsbury's Royal Gala Apples x6</t>
  </si>
  <si>
    <t>Sainsbury's British Bramley Cooking Apples Loose £1.75/kg</t>
  </si>
  <si>
    <t>Sainsbury's Easy Peelers, Taste the Difference 600g</t>
  </si>
  <si>
    <t>Sainsbury's Kiwi Fruit £0.25 each</t>
  </si>
  <si>
    <t>Sainsbury's Conference Pears x5</t>
  </si>
  <si>
    <t>Sainsbury's Sultanas 500g</t>
  </si>
  <si>
    <t>Tropicana Smooth Orange Juice 1.6L</t>
  </si>
  <si>
    <t>Tropicana</t>
  </si>
  <si>
    <t>Frank Cooper's Fine Cut Oxford Marmalade, Seville Orange 454g</t>
  </si>
  <si>
    <t>Frank Cooper</t>
  </si>
  <si>
    <t>Tiptree Strawberry Conserve 340g</t>
  </si>
  <si>
    <t>Tiptree</t>
  </si>
  <si>
    <t>Hovis Medium Sliced Wholemeal Bread Farmhouse Loaf 800g</t>
  </si>
  <si>
    <t>Hovis</t>
  </si>
  <si>
    <t>Sainsbury's Large Wholemeal Baps x4</t>
  </si>
  <si>
    <t>Sainsbury's White Bake At Home Baguettes x2</t>
  </si>
  <si>
    <t>Homepride Extra Fine Self Raising Flour, Stay Fresh Pack 1kg</t>
  </si>
  <si>
    <t>Homepride</t>
  </si>
  <si>
    <t>Sainsbury's Baking Powder 160g</t>
  </si>
  <si>
    <t>Sainsbury's Sultana Scones, Taste the Difference x4</t>
  </si>
  <si>
    <t>Kelly's Cornish Vanilla Dairy Ice Cream 2L</t>
  </si>
  <si>
    <t>Kelly's</t>
  </si>
  <si>
    <t>Quaker Rolled Porridge Oats 1kg</t>
  </si>
  <si>
    <t>Quaker</t>
  </si>
  <si>
    <t>Weetabix Cereal x12</t>
  </si>
  <si>
    <t>Weetabix</t>
  </si>
  <si>
    <t>Bird's Custard Powder 350g</t>
  </si>
  <si>
    <t>Bird's</t>
  </si>
  <si>
    <t>Napolina Spaghetti 500g</t>
  </si>
  <si>
    <t>Napolina</t>
  </si>
  <si>
    <t>Sainsbury's Lasagne Sheets 500g</t>
  </si>
  <si>
    <t>McVitie's Rich Tea Biscuits 300g</t>
  </si>
  <si>
    <t>McVitie's</t>
  </si>
  <si>
    <t>PG tips Pyramid Tea Bags x240 696g</t>
  </si>
  <si>
    <t>PG Tips</t>
  </si>
  <si>
    <t>Percol Rainforest Alliance Americano Instant Coffee 100g</t>
  </si>
  <si>
    <t>Percol</t>
  </si>
  <si>
    <t>Sainsbury's French Vinaigrette, Taste the Difference 255ml</t>
  </si>
  <si>
    <t>Bisto Gravy Granules 170g</t>
  </si>
  <si>
    <t>Bisto</t>
  </si>
  <si>
    <t>Oxo Stock Cubes, Chicken x12 71g</t>
  </si>
  <si>
    <t>Oxo</t>
  </si>
  <si>
    <t>Cornish Sea Salt Co Original Sea Salt 225g</t>
  </si>
  <si>
    <t>Cornish sea salt</t>
  </si>
  <si>
    <t>Sainsbury's Sunflower Oil 1L</t>
  </si>
  <si>
    <t>Sainsbury's</t>
  </si>
  <si>
    <t>BrewDog Punk India Pale Ale (IPA) 4x330ml</t>
  </si>
  <si>
    <t>BrewDog</t>
  </si>
  <si>
    <t>£50 per person once a week for eating out including alcohol. Including takeaway</t>
  </si>
  <si>
    <t>A3</t>
  </si>
  <si>
    <t>Sainsburys British Semi skimmed. 2pts 80p, 4pt £1.15(2x £1.15 + 1x80p)</t>
  </si>
  <si>
    <t>£20 per person per day, as all meals included but this would allow for drinks out, excursions, souvenirs + odd meal out of the resort.</t>
  </si>
  <si>
    <t>Sainsbury's Coolwater Bay Marlborough Sauvignon, Taste the Difference 75cl</t>
  </si>
  <si>
    <t>1 bottle wine each per week. £8 per bottle</t>
  </si>
  <si>
    <t>Trivento Malbec Reserve 75cl</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</si>
  <si>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</si>
  <si>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Engineered wood, Carpet Right, £49.99/sqm Kahrs Lecco Satin Lacquer Wood Flooring 5.40m2 plus 5% wastage (each box consists of 3.4m2) 2 boxes needed (6.8m2) = £339.94 + Thermabreathe Underlay Wood &amp; Laminate 3mm (£9.99/sqm) 6m2 needed £59.94 + £165 fitting + £29.99 delivery = £594.87</t>
  </si>
  <si>
    <t>Carpetright, £24.99/sqm Capulet Saxony Carpet 2.36x2.29m = 5.4m (4m roll will need 10m2) £249.90 + Blissful Carpet Underlay 10mm £109.90 + Dual Purpose Carpet Gripper - 1m £24.57 + £45.60 fitting + £29.99 delivery = £459.96</t>
  </si>
  <si>
    <t>Carpetright</t>
  </si>
  <si>
    <t>Living area: Engineered wood, Carpet Right, £49.99/sqm Kahrs Lecco Satin Lacquer Wood Flooring 3.99mx3.76m = 14.14m2 plus 5% wastage (each box consists of 3.4m2) 5 boxes needed (16.15m2) £849.85 + Thermabreathe Underlay Wood &amp; Laminate 3mm (£9.99/sqm) 16m2 needed £159.84 + Double Edge Aluminium Door Bar - 0.9lm £7.99 + £280.50 fitting + £29.99 delivery = £1329.17</t>
  </si>
  <si>
    <t>Engineered wood, Carpet Right, £49.99/sqm Kahrs Lecco Satin Lacquer Wood Flooring 3.89mx3.48m = 13.53m2 plus 5% wastage (each box consists of 3.4m2) 5 boxes needed (16.15m2) £849.85 + Thermabreathe Underlay Wood &amp; Laminate 3mm (£9.99/sqm) 16m2 needed £159.84 + Double Edge Aluminium Door Bar - 0.9lm £7.99 + £280.50 fitting + £29.99 delivery = £1329.17</t>
  </si>
  <si>
    <t>Topps Tiles, £41.96/sqm Natural Slate Sheera Multicolour 60x40 Tile, 3.99x2.13 = 8.50m2 plus 10% wastage, 40 tiles = £402.80 +Topps Tiles Water-Resistant Tile Adhesive 15kg £25.99 + BAL Micromax2 Ash Grout 5kg £25.99= £454.78</t>
  </si>
  <si>
    <t>Topps Tiles</t>
  </si>
  <si>
    <t>Downstairs loo: Topps Tiles, £41.96/sqm Natural Slate Sheera Multicolour 60x40 Tile 1.18x1.15 = 1.36m2 plus 10% wastage, 6 tiles = £46.44 (adhesive + grout included in cost of main bathroom) =£46.44</t>
  </si>
  <si>
    <t>Topps Tiles, £41.96/sqm Natural Slate Sheera Multicolour 60x40 Tile 2.36x2.29 = 5.4m2 plus 10% wastage, 26 tiles = £201.24 +Topps Tiles Water-Resistant Tile Adhesive 15kg £25.99 + BAL Micromax2 Ash Grout 5kg £25.99 (adhesive + grout for both bathroom + downstairs loo)= £253.22</t>
  </si>
  <si>
    <t>Carpet Right, £14.99/sqm Peacock Saxony Carpet (Mercury) 4m roll, 4.19mx3.45m = 14.46m (4m roll will need 17.2m2) £257.83 + Enchant Carpet Underlay 8mm £120.23 + 17.3m of gripper £32.13 + Double Edge Aluminium Door Bar - 0.9lm £7.99 + fitting £65.36 + delivery £29.99 = £513.53</t>
  </si>
  <si>
    <t>Carpet Right, £14.99/sqm Peacock Saxony Carpet (Mercury) 4m roll, 3.58mx3.40m = 12.17m (4m roll will need 14m2) £209.86 + Enchant Carpet Underlay 8mm £97.86 + 15m of gripper £28.35 + Double Edge Aluminium Door Bar - 0.9lm £7.99 + fitting £53.20 + delivery £29.99 = £427.25</t>
  </si>
  <si>
    <t>Carpet Right, £14.99/sqm Peacock Saxony Carpet (Mercury) 4m roll, 2.36mx2.29m = 5.40m (4m roll will need 9.6m2m) £143.90+ Enchant Carpet Underlay 8mm £67.10 + 13m of gripper £24.57 + Double Edge Aluminium Door Bar - 0.9lm £7.99 + fitting £45.60+ delivery £29.99 = £319.15</t>
  </si>
  <si>
    <t>Hotel Maspalomas Princess MASPALOMAS, GRAN CANARIA, SPAIN £693pp for all inclusive + transfers departing Gatwick, 7 nights balcony/terrace room, departing 4th January 2019. (based on two sharing a room)</t>
  </si>
  <si>
    <t>Hotel Splendid Palace Limone, Italy,  £1288pp half board 14 nights departing Gatwick inc transfers, balcony with Lake view, departing 12th June 19 (based on two sharing).</t>
  </si>
  <si>
    <t>£400 labour, £200 materials per year + £300 'just in case' money Total = £900 per year, plus £300 for additional cost of labour in London</t>
  </si>
  <si>
    <t xml:space="preserve">£150 every 6 weeks for cut and colour - more in London to reflect diversity </t>
  </si>
  <si>
    <t>£20 every month to get hair cut at the barbers, more in London to reflect diversity</t>
  </si>
  <si>
    <t>£60 every 2 months (higher in London as costs more)</t>
  </si>
  <si>
    <t>Molly Maids</t>
  </si>
  <si>
    <t>Deep clean/spring clean for 3 bed house, 6 hours with 2 cleaners total cost - £403.20, works out at £33.60 per hour per cleaner inc. cleaning materials (based on detailed quote from Mollys Maid for Wandsworth postcode)</t>
  </si>
  <si>
    <t>fantasticcleaners.com</t>
  </si>
  <si>
    <t xml:space="preserve">£43 based on quote for 3bed semi-detatached house for Wandsworth postcode from fantasticcleaners.com </t>
  </si>
  <si>
    <t xml:space="preserve">Lawn cutting fortnightly (every week for 6 months) </t>
  </si>
  <si>
    <t>3 cans of beer a week each.</t>
  </si>
  <si>
    <t>Band C, Camden (as illustrative of London)</t>
  </si>
  <si>
    <t>Nissan Quashqai 1.2, 2014, based on annual mileage of 5000</t>
  </si>
  <si>
    <t>£55 an hour for first hour and then £42, so half day = £55+(2.5x£42)</t>
  </si>
  <si>
    <t>Lawn cutting fortnightly (every week for 6 months) £35 (derived from quotes from getagardener.co.uk + bark)</t>
  </si>
  <si>
    <t>Thames Water</t>
  </si>
  <si>
    <t>Dial direct</t>
  </si>
  <si>
    <t>Includes £80K contents, accidental damage, emergency cover, replacement locks, £2k personal possessions cover, £100 excess</t>
  </si>
  <si>
    <t>Buildings and contents insurance</t>
  </si>
  <si>
    <t xml:space="preserve">Food and beverage serving services </t>
  </si>
  <si>
    <t>SMP</t>
  </si>
  <si>
    <t>Google nest</t>
  </si>
  <si>
    <t xml:space="preserve">Google Nest mini </t>
  </si>
  <si>
    <t>£3995 for Co-Op Silver cremation plan</t>
  </si>
  <si>
    <t>Alarm maintenance</t>
  </si>
  <si>
    <t>Annual burglar alarm maintenance, £120 a year</t>
  </si>
  <si>
    <t>£300 for household for extra food and drink at Xmas</t>
  </si>
  <si>
    <t>Video doorbell</t>
  </si>
  <si>
    <t>Ring</t>
  </si>
  <si>
    <t>Ring video doorbell 2nd Gen</t>
  </si>
  <si>
    <t>Retirement Living Standards 2022 Comfortable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</si>
</sst>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0.0"/>
    <numFmt numFmtId="165" formatCode="&quot;£&quot;#,##0.00;[Red]&quot;£&quot;#,##0.00"/>
  </numFmts>
  <fonts count="13" x14ac:knownFonts="1">
    <font>
      <sz val="10"/>
      <color theme="1"/>
      <name val="Arial"/>
      <family val="2"/>
    </font>
    <font>
      <sz val="11"/>
      <color theme="1"/>
      <name val="Calibri"/>
      <family val="2"/>
      <scheme val="minor"/>
    </font>
    <font>
      <b/>
      <sz val="10"/>
      <color theme="1"/>
      <name val="Arial"/>
      <family val="2"/>
    </font>
    <font>
      <b/>
      <sz val="8"/>
      <color theme="1"/>
      <name val="Arial"/>
      <family val="2"/>
    </font>
    <font>
      <sz val="8"/>
      <color theme="1"/>
      <name val="Arial"/>
      <family val="2"/>
    </font>
    <font>
      <sz val="10"/>
      <name val="Arial"/>
      <family val="2"/>
    </font>
    <font>
      <sz val="8"/>
      <name val="Arial"/>
      <family val="2"/>
    </font>
    <font>
      <sz val="8"/>
      <color indexed="10"/>
      <name val="Arial"/>
      <family val="2"/>
    </font>
    <font>
      <i/>
      <sz val="8"/>
      <name val="Arial"/>
      <family val="2"/>
    </font>
    <font>
      <b/>
      <sz val="8"/>
      <color indexed="60"/>
      <name val="Arial"/>
      <family val="2"/>
    </font>
    <font>
      <b/>
      <sz val="8"/>
      <name val="Arial"/>
      <family val="2"/>
    </font>
    <font>
      <b/>
      <sz val="12"/>
      <name val="Arial"/>
      <family val="2"/>
    </font>
    <font>
      <b/>
      <sz val="1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5">
    <xf numFmtId="0" fontId="0" fillId="0" borderId="0"/>
    <xf numFmtId="0" fontId="5" fillId="0" borderId="0"/>
    <xf numFmtId="0" fontId="5" fillId="0" borderId="0"/>
    <xf numFmtId="0" fontId="5" fillId="0" borderId="0"/>
    <xf numFmtId="0" fontId="1" fillId="0" borderId="0"/>
  </cellStyleXfs>
  <cellXfs count="131">
    <xf numFmtId="0" fontId="0" fillId="0" borderId="0" xfId="0"/>
    <xf numFmtId="0" fontId="2" fillId="0" borderId="0" xfId="0" applyFont="1"/>
    <xf numFmtId="0" fontId="3" fillId="0" borderId="0" xfId="0" applyFont="1"/>
    <xf numFmtId="0" fontId="4" fillId="0" borderId="0" xfId="0" applyFont="1"/>
    <xf numFmtId="0" fontId="4" fillId="0" borderId="0" xfId="0" applyFont="1" applyAlignment="1">
      <alignment vertical="top" wrapText="1"/>
    </xf>
    <xf numFmtId="0" fontId="4" fillId="0" borderId="0" xfId="0" applyFont="1" applyAlignment="1">
      <alignment wrapText="1"/>
    </xf>
    <xf numFmtId="0" fontId="4" fillId="0" borderId="0" xfId="0" applyFont="1" applyAlignment="1">
      <alignment horizontal="left" vertical="top" wrapText="1"/>
    </xf>
    <xf numFmtId="0" fontId="4" fillId="0" borderId="0" xfId="0" applyFont="1" applyAlignment="1">
      <alignment vertical="top"/>
    </xf>
    <xf numFmtId="0" fontId="3" fillId="0" borderId="0" xfId="0" applyFont="1" applyAlignment="1">
      <alignment vertical="top"/>
    </xf>
    <xf numFmtId="0" fontId="3" fillId="0" borderId="0" xfId="0" applyFont="1" applyAlignment="1">
      <alignment wrapText="1"/>
    </xf>
    <xf numFmtId="0" fontId="3" fillId="0" borderId="0" xfId="0" applyFont="1" applyAlignment="1">
      <alignment vertical="top" wrapText="1"/>
    </xf>
    <xf numFmtId="0" fontId="6" fillId="0" borderId="0" xfId="0" applyFont="1" applyAlignment="1">
      <alignment horizontal="left" vertical="top"/>
    </xf>
    <xf numFmtId="0" fontId="6" fillId="0" borderId="0" xfId="0" applyFont="1" applyAlignment="1">
      <alignment wrapText="1"/>
    </xf>
    <xf numFmtId="0" fontId="4" fillId="0" borderId="0" xfId="0" applyFont="1" applyAlignment="1">
      <alignment horizontal="right" vertical="top"/>
    </xf>
    <xf numFmtId="2" fontId="6" fillId="0" borderId="0" xfId="0" applyNumberFormat="1" applyFont="1" applyAlignment="1">
      <alignment horizontal="right" vertical="top"/>
    </xf>
    <xf numFmtId="0" fontId="6" fillId="0" borderId="0" xfId="0" applyFont="1" applyAlignment="1">
      <alignment horizontal="left" vertical="top" wrapText="1"/>
    </xf>
    <xf numFmtId="0" fontId="6" fillId="0" borderId="0" xfId="1" applyFont="1" applyAlignment="1">
      <alignment vertical="top" wrapText="1"/>
    </xf>
    <xf numFmtId="2" fontId="4" fillId="0" borderId="0" xfId="0" applyNumberFormat="1" applyFont="1" applyAlignment="1">
      <alignment vertical="top" wrapText="1"/>
    </xf>
    <xf numFmtId="0" fontId="6" fillId="0" borderId="0" xfId="0" applyFont="1" applyAlignment="1">
      <alignment vertical="top" wrapText="1"/>
    </xf>
    <xf numFmtId="0" fontId="6" fillId="0" borderId="0" xfId="0" applyFont="1" applyAlignment="1">
      <alignment vertical="top"/>
    </xf>
    <xf numFmtId="0" fontId="6" fillId="0" borderId="0" xfId="1" applyFont="1" applyAlignment="1">
      <alignment horizontal="left" vertical="top" wrapText="1"/>
    </xf>
    <xf numFmtId="2" fontId="4" fillId="0" borderId="0" xfId="0" applyNumberFormat="1" applyFont="1" applyAlignment="1">
      <alignment vertical="top"/>
    </xf>
    <xf numFmtId="2" fontId="3" fillId="0" borderId="0" xfId="0" applyNumberFormat="1" applyFont="1" applyAlignment="1">
      <alignment vertical="top"/>
    </xf>
    <xf numFmtId="0" fontId="6" fillId="0" borderId="0" xfId="3" applyFont="1" applyAlignment="1">
      <alignment vertical="top" wrapText="1"/>
    </xf>
    <xf numFmtId="2" fontId="6" fillId="0" borderId="0" xfId="0" applyNumberFormat="1" applyFont="1" applyAlignment="1">
      <alignment vertical="top"/>
    </xf>
    <xf numFmtId="0" fontId="6" fillId="0" borderId="0" xfId="2" applyFont="1" applyAlignment="1">
      <alignment horizontal="left" vertical="top" wrapText="1"/>
    </xf>
    <xf numFmtId="2" fontId="4" fillId="0" borderId="0" xfId="0" applyNumberFormat="1" applyFont="1"/>
    <xf numFmtId="0" fontId="4" fillId="0" borderId="0" xfId="0" applyFont="1" applyAlignment="1">
      <alignment horizontal="left"/>
    </xf>
    <xf numFmtId="0" fontId="6" fillId="0" borderId="0" xfId="0" applyFont="1" applyAlignment="1">
      <alignment horizontal="right" vertical="top"/>
    </xf>
    <xf numFmtId="164" fontId="6" fillId="0" borderId="0" xfId="0" applyNumberFormat="1" applyFont="1" applyAlignment="1">
      <alignment horizontal="right" vertical="top"/>
    </xf>
    <xf numFmtId="0" fontId="10" fillId="0" borderId="0" xfId="0" applyFont="1" applyAlignment="1">
      <alignment horizontal="left" vertical="top" wrapText="1"/>
    </xf>
    <xf numFmtId="2" fontId="10" fillId="0" borderId="0" xfId="0" applyNumberFormat="1" applyFont="1" applyAlignment="1">
      <alignment horizontal="left" vertical="top" wrapText="1"/>
    </xf>
    <xf numFmtId="0" fontId="10" fillId="0" borderId="0" xfId="0" applyFont="1" applyAlignment="1">
      <alignment horizontal="left" vertical="top"/>
    </xf>
    <xf numFmtId="0" fontId="10" fillId="0" borderId="0" xfId="2" applyFont="1" applyAlignment="1">
      <alignment horizontal="left" vertical="top" wrapText="1"/>
    </xf>
    <xf numFmtId="17" fontId="10" fillId="0" borderId="0" xfId="2" applyNumberFormat="1" applyFont="1" applyAlignment="1">
      <alignment horizontal="left" vertical="top" wrapText="1"/>
    </xf>
    <xf numFmtId="0" fontId="10" fillId="0" borderId="0" xfId="0" applyFont="1" applyAlignment="1">
      <alignment vertical="top" wrapText="1"/>
    </xf>
    <xf numFmtId="0" fontId="10" fillId="0" borderId="0" xfId="1" applyFont="1" applyAlignment="1">
      <alignment vertical="top" wrapText="1"/>
    </xf>
    <xf numFmtId="2" fontId="10" fillId="0" borderId="0" xfId="1" applyNumberFormat="1" applyFont="1" applyAlignment="1">
      <alignment vertical="top" wrapText="1"/>
    </xf>
    <xf numFmtId="17" fontId="10" fillId="0" borderId="0" xfId="1" applyNumberFormat="1" applyFont="1" applyAlignment="1">
      <alignment vertical="top" wrapText="1"/>
    </xf>
    <xf numFmtId="2" fontId="0" fillId="0" borderId="0" xfId="0" applyNumberFormat="1"/>
    <xf numFmtId="2" fontId="6" fillId="0" borderId="0" xfId="2" applyNumberFormat="1" applyFont="1" applyAlignment="1">
      <alignment horizontal="left" vertical="top" wrapText="1"/>
    </xf>
    <xf numFmtId="2" fontId="6" fillId="0" borderId="0" xfId="2" applyNumberFormat="1" applyFont="1" applyAlignment="1">
      <alignment horizontal="right" vertical="top" wrapText="1"/>
    </xf>
    <xf numFmtId="0" fontId="6" fillId="0" borderId="0" xfId="2" applyFont="1" applyAlignment="1">
      <alignment horizontal="right" vertical="top" wrapText="1"/>
    </xf>
    <xf numFmtId="0" fontId="10" fillId="0" borderId="0" xfId="1" applyFont="1" applyAlignment="1">
      <alignment horizontal="left" vertical="top" wrapText="1"/>
    </xf>
    <xf numFmtId="2" fontId="10" fillId="0" borderId="0" xfId="0" applyNumberFormat="1" applyFont="1" applyAlignment="1">
      <alignment vertical="top" wrapText="1"/>
    </xf>
    <xf numFmtId="0" fontId="6" fillId="0" borderId="0" xfId="0" applyFont="1"/>
    <xf numFmtId="0" fontId="10" fillId="0" borderId="0" xfId="0" quotePrefix="1" applyFont="1" applyAlignment="1">
      <alignment horizontal="left" vertical="top" wrapText="1"/>
    </xf>
    <xf numFmtId="0" fontId="5" fillId="0" borderId="0" xfId="0" applyFont="1"/>
    <xf numFmtId="1" fontId="0" fillId="0" borderId="0" xfId="0" applyNumberFormat="1"/>
    <xf numFmtId="2" fontId="10" fillId="0" borderId="0" xfId="0" applyNumberFormat="1" applyFont="1" applyAlignment="1">
      <alignment horizontal="left" vertical="top"/>
    </xf>
    <xf numFmtId="17" fontId="10" fillId="0" borderId="0" xfId="0" applyNumberFormat="1" applyFont="1" applyAlignment="1">
      <alignment horizontal="left" vertical="top" wrapText="1"/>
    </xf>
    <xf numFmtId="0" fontId="10" fillId="0" borderId="0" xfId="1" applyFont="1" applyAlignment="1">
      <alignment horizontal="right" vertical="top" wrapText="1"/>
    </xf>
    <xf numFmtId="2" fontId="6" fillId="0" borderId="0" xfId="1" applyNumberFormat="1" applyFont="1" applyAlignment="1">
      <alignment horizontal="left" vertical="top" wrapText="1"/>
    </xf>
    <xf numFmtId="2" fontId="10" fillId="0" borderId="0" xfId="1" applyNumberFormat="1" applyFont="1" applyAlignment="1">
      <alignment horizontal="left" vertical="top" wrapText="1"/>
    </xf>
    <xf numFmtId="0" fontId="6" fillId="0" borderId="0" xfId="1" applyFont="1" applyAlignment="1">
      <alignment horizontal="right" vertical="top" wrapText="1"/>
    </xf>
    <xf numFmtId="0" fontId="10" fillId="0" borderId="0" xfId="0" applyFont="1" applyAlignment="1">
      <alignment vertical="top"/>
    </xf>
    <xf numFmtId="2" fontId="4" fillId="0" borderId="0" xfId="0" applyNumberFormat="1" applyFont="1" applyAlignment="1">
      <alignment horizontal="right" vertical="top"/>
    </xf>
    <xf numFmtId="0" fontId="11" fillId="2" borderId="0" xfId="0" applyFont="1" applyFill="1" applyAlignment="1">
      <alignment horizontal="left" vertical="top"/>
    </xf>
    <xf numFmtId="0" fontId="6" fillId="2" borderId="0" xfId="0" applyFont="1" applyFill="1" applyAlignment="1">
      <alignment horizontal="left" vertical="top"/>
    </xf>
    <xf numFmtId="0" fontId="10" fillId="2" borderId="0" xfId="0" applyFont="1" applyFill="1" applyAlignment="1">
      <alignment horizontal="left" vertical="top" wrapText="1"/>
    </xf>
    <xf numFmtId="0" fontId="5" fillId="2" borderId="0" xfId="0" applyFont="1" applyFill="1"/>
    <xf numFmtId="0" fontId="5" fillId="2" borderId="0" xfId="0" applyFont="1" applyFill="1" applyAlignment="1">
      <alignment vertical="top"/>
    </xf>
    <xf numFmtId="2" fontId="0" fillId="2" borderId="0" xfId="0" applyNumberFormat="1" applyFill="1"/>
    <xf numFmtId="2" fontId="5" fillId="2" borderId="0" xfId="0" applyNumberFormat="1" applyFont="1" applyFill="1"/>
    <xf numFmtId="0" fontId="0" fillId="2" borderId="0" xfId="0" applyFill="1"/>
    <xf numFmtId="0" fontId="5" fillId="2" borderId="0" xfId="0" applyFont="1" applyFill="1" applyAlignment="1">
      <alignment wrapText="1"/>
    </xf>
    <xf numFmtId="0" fontId="12" fillId="2" borderId="0" xfId="0" applyFont="1" applyFill="1" applyAlignment="1">
      <alignment vertical="top"/>
    </xf>
    <xf numFmtId="2" fontId="12" fillId="2" borderId="0" xfId="0" applyNumberFormat="1" applyFont="1" applyFill="1"/>
    <xf numFmtId="0" fontId="12" fillId="2" borderId="0" xfId="0" applyFont="1" applyFill="1" applyAlignment="1">
      <alignment wrapText="1"/>
    </xf>
    <xf numFmtId="0" fontId="6" fillId="2" borderId="0" xfId="0" applyFont="1" applyFill="1" applyAlignment="1">
      <alignment horizontal="left" vertical="top" wrapText="1"/>
    </xf>
    <xf numFmtId="0" fontId="5" fillId="0" borderId="0" xfId="0" applyFont="1" applyAlignment="1">
      <alignment wrapText="1"/>
    </xf>
    <xf numFmtId="0" fontId="0" fillId="0" borderId="0" xfId="0" applyAlignment="1">
      <alignment wrapText="1"/>
    </xf>
    <xf numFmtId="0" fontId="6" fillId="0" borderId="0" xfId="0" applyFont="1" applyAlignment="1">
      <alignment horizontal="right"/>
    </xf>
    <xf numFmtId="0" fontId="0" fillId="0" borderId="0" xfId="0" applyAlignment="1">
      <alignment horizontal="right"/>
    </xf>
    <xf numFmtId="2" fontId="0" fillId="0" borderId="0" xfId="0" applyNumberFormat="1" applyAlignment="1">
      <alignment vertical="top"/>
    </xf>
    <xf numFmtId="0" fontId="3" fillId="0" borderId="0" xfId="0" applyFont="1" applyFill="1" applyAlignment="1">
      <alignment vertical="top"/>
    </xf>
    <xf numFmtId="0" fontId="4" fillId="0" borderId="0" xfId="0" applyFont="1" applyFill="1" applyAlignment="1">
      <alignment vertical="top"/>
    </xf>
    <xf numFmtId="0" fontId="4" fillId="0" borderId="0" xfId="0" applyFont="1" applyFill="1" applyAlignment="1">
      <alignment vertical="top" wrapText="1"/>
    </xf>
    <xf numFmtId="0" fontId="3" fillId="0" borderId="0" xfId="0" applyFont="1" applyFill="1" applyAlignment="1">
      <alignment vertical="top" wrapText="1"/>
    </xf>
    <xf numFmtId="0" fontId="10" fillId="0" borderId="0" xfId="0" applyFont="1" applyFill="1" applyAlignment="1">
      <alignment horizontal="left" vertical="top" wrapText="1"/>
    </xf>
    <xf numFmtId="2" fontId="10" fillId="0" borderId="0" xfId="0" applyNumberFormat="1" applyFont="1" applyFill="1" applyAlignment="1">
      <alignment horizontal="right" vertical="top" wrapText="1"/>
    </xf>
    <xf numFmtId="0" fontId="10" fillId="0" borderId="0" xfId="0" applyFont="1" applyFill="1" applyAlignment="1">
      <alignment horizontal="right" vertical="top" wrapText="1"/>
    </xf>
    <xf numFmtId="0" fontId="10" fillId="0" borderId="0" xfId="2" applyFont="1" applyFill="1" applyAlignment="1">
      <alignment horizontal="right" vertical="top" wrapText="1"/>
    </xf>
    <xf numFmtId="165" fontId="10" fillId="0" borderId="0" xfId="0" applyNumberFormat="1" applyFont="1" applyFill="1" applyAlignment="1">
      <alignment horizontal="right" vertical="top" wrapText="1"/>
    </xf>
    <xf numFmtId="2" fontId="10" fillId="0" borderId="0" xfId="0" applyNumberFormat="1" applyFont="1" applyFill="1" applyAlignment="1">
      <alignment horizontal="left" vertical="top" wrapText="1"/>
    </xf>
    <xf numFmtId="0" fontId="10" fillId="0" borderId="0" xfId="0" applyFont="1" applyFill="1" applyAlignment="1">
      <alignment horizontal="left" vertical="top"/>
    </xf>
    <xf numFmtId="0" fontId="6" fillId="0" borderId="0" xfId="0" applyFont="1" applyFill="1" applyAlignment="1">
      <alignment horizontal="left" vertical="top"/>
    </xf>
    <xf numFmtId="0" fontId="6" fillId="0" borderId="0" xfId="0" applyFont="1" applyFill="1" applyAlignment="1">
      <alignment horizontal="left" vertical="top" wrapText="1"/>
    </xf>
    <xf numFmtId="2" fontId="6" fillId="0" borderId="0" xfId="0" applyNumberFormat="1" applyFont="1" applyFill="1" applyAlignment="1">
      <alignment horizontal="right" vertical="top"/>
    </xf>
    <xf numFmtId="0" fontId="6" fillId="0" borderId="0" xfId="0" applyFont="1" applyFill="1" applyAlignment="1">
      <alignment horizontal="right" vertical="top"/>
    </xf>
    <xf numFmtId="0" fontId="6" fillId="0" borderId="0" xfId="0" applyFont="1" applyFill="1" applyAlignment="1">
      <alignment vertical="top" wrapText="1"/>
    </xf>
    <xf numFmtId="164" fontId="6" fillId="0" borderId="0" xfId="0" applyNumberFormat="1" applyFont="1" applyFill="1" applyAlignment="1">
      <alignment horizontal="right" vertical="top"/>
    </xf>
    <xf numFmtId="0" fontId="4" fillId="0" borderId="0" xfId="0" applyFont="1" applyFill="1" applyAlignment="1">
      <alignment vertical="center"/>
    </xf>
    <xf numFmtId="0" fontId="6" fillId="0" borderId="0" xfId="0" applyFont="1" applyFill="1" applyAlignment="1">
      <alignment horizontal="right" vertical="top" wrapText="1"/>
    </xf>
    <xf numFmtId="1" fontId="6" fillId="0" borderId="0" xfId="0" applyNumberFormat="1" applyFont="1" applyFill="1" applyAlignment="1">
      <alignment horizontal="right" vertical="top" wrapText="1"/>
    </xf>
    <xf numFmtId="2" fontId="6" fillId="0" borderId="0" xfId="0" applyNumberFormat="1" applyFont="1" applyFill="1" applyAlignment="1">
      <alignment horizontal="right" vertical="top" wrapText="1"/>
    </xf>
    <xf numFmtId="0" fontId="8" fillId="0" borderId="0" xfId="0" applyFont="1" applyFill="1" applyAlignment="1">
      <alignment horizontal="left" vertical="top" wrapText="1"/>
    </xf>
    <xf numFmtId="0" fontId="9" fillId="0" borderId="0" xfId="0" applyFont="1" applyFill="1" applyAlignment="1">
      <alignment horizontal="left" vertical="top" wrapText="1"/>
    </xf>
    <xf numFmtId="0" fontId="3" fillId="0" borderId="0" xfId="0" applyFont="1" applyFill="1" applyAlignment="1">
      <alignment horizontal="left" vertical="center"/>
    </xf>
    <xf numFmtId="0" fontId="3" fillId="0" borderId="0" xfId="0" applyFont="1" applyFill="1" applyAlignment="1">
      <alignment horizontal="left" vertical="center" wrapText="1"/>
    </xf>
    <xf numFmtId="2" fontId="3" fillId="0" borderId="0" xfId="0" applyNumberFormat="1" applyFont="1" applyFill="1" applyAlignment="1">
      <alignment horizontal="left" vertical="center"/>
    </xf>
    <xf numFmtId="0" fontId="3" fillId="0" borderId="0" xfId="0" applyFont="1" applyFill="1"/>
    <xf numFmtId="0" fontId="4" fillId="0" borderId="0" xfId="0" applyFont="1" applyFill="1"/>
    <xf numFmtId="0" fontId="4" fillId="0" borderId="0" xfId="0" applyFont="1" applyFill="1" applyAlignment="1">
      <alignment wrapText="1"/>
    </xf>
    <xf numFmtId="0" fontId="3" fillId="0" borderId="0" xfId="0" applyFont="1" applyFill="1" applyAlignment="1">
      <alignment wrapText="1"/>
    </xf>
    <xf numFmtId="2" fontId="4" fillId="0" borderId="0" xfId="0" applyNumberFormat="1" applyFont="1" applyFill="1" applyAlignment="1">
      <alignment vertical="top" wrapText="1"/>
    </xf>
    <xf numFmtId="0" fontId="4" fillId="0" borderId="0" xfId="0" applyFont="1" applyFill="1" applyAlignment="1">
      <alignment horizontal="left" vertical="top"/>
    </xf>
    <xf numFmtId="0" fontId="4" fillId="0" borderId="0" xfId="0" applyFont="1" applyFill="1" applyAlignment="1">
      <alignment horizontal="right" vertical="top"/>
    </xf>
    <xf numFmtId="0" fontId="6" fillId="0" borderId="0" xfId="1" applyFont="1" applyFill="1" applyAlignment="1">
      <alignment vertical="top" wrapText="1"/>
    </xf>
    <xf numFmtId="2" fontId="6" fillId="0" borderId="0" xfId="1" applyNumberFormat="1" applyFont="1" applyFill="1" applyAlignment="1">
      <alignment vertical="top" wrapText="1"/>
    </xf>
    <xf numFmtId="0" fontId="6" fillId="0" borderId="0" xfId="2" applyFont="1" applyFill="1" applyAlignment="1">
      <alignment vertical="top" wrapText="1"/>
    </xf>
    <xf numFmtId="0" fontId="0" fillId="0" borderId="0" xfId="0" applyFill="1"/>
    <xf numFmtId="2" fontId="0" fillId="0" borderId="0" xfId="0" applyNumberFormat="1" applyFill="1" applyAlignment="1">
      <alignment vertical="center"/>
    </xf>
    <xf numFmtId="2" fontId="0" fillId="0" borderId="0" xfId="0" applyNumberFormat="1" applyFill="1" applyAlignment="1">
      <alignment vertical="top" wrapText="1"/>
    </xf>
    <xf numFmtId="0" fontId="3" fillId="0" borderId="0" xfId="0" applyFont="1" applyFill="1" applyAlignment="1">
      <alignment horizontal="right"/>
    </xf>
    <xf numFmtId="0" fontId="4" fillId="0" borderId="0" xfId="0" applyFont="1" applyFill="1" applyAlignment="1">
      <alignment horizontal="right" vertical="top" wrapText="1"/>
    </xf>
    <xf numFmtId="0" fontId="6" fillId="0" borderId="0" xfId="0" applyFont="1" applyFill="1" applyAlignment="1">
      <alignment vertical="top"/>
    </xf>
    <xf numFmtId="0" fontId="6" fillId="0" borderId="0" xfId="1" applyFont="1" applyFill="1" applyAlignment="1">
      <alignment horizontal="left" vertical="top" wrapText="1"/>
    </xf>
    <xf numFmtId="164" fontId="4" fillId="0" borderId="0" xfId="0" applyNumberFormat="1" applyFont="1" applyFill="1" applyAlignment="1">
      <alignment vertical="top" wrapText="1"/>
    </xf>
    <xf numFmtId="2" fontId="6" fillId="0" borderId="0" xfId="0" applyNumberFormat="1" applyFont="1" applyFill="1" applyAlignment="1">
      <alignment vertical="top"/>
    </xf>
    <xf numFmtId="0" fontId="0" fillId="0" borderId="0" xfId="0" applyFill="1" applyAlignment="1">
      <alignment horizontal="right"/>
    </xf>
    <xf numFmtId="2" fontId="0" fillId="0" borderId="0" xfId="0" applyNumberFormat="1" applyFill="1" applyAlignment="1">
      <alignment horizontal="right" vertical="top" wrapText="1"/>
    </xf>
    <xf numFmtId="0" fontId="4" fillId="0" borderId="0" xfId="0" applyFont="1" applyFill="1" applyAlignment="1">
      <alignment horizontal="right"/>
    </xf>
    <xf numFmtId="0" fontId="3" fillId="0" borderId="0" xfId="0" applyFont="1" applyFill="1" applyAlignment="1">
      <alignment horizontal="left"/>
    </xf>
    <xf numFmtId="2" fontId="4" fillId="0" borderId="0" xfId="0" applyNumberFormat="1" applyFont="1" applyFill="1" applyAlignment="1">
      <alignment vertical="top"/>
    </xf>
    <xf numFmtId="2" fontId="3" fillId="0" borderId="0" xfId="0" applyNumberFormat="1" applyFont="1" applyFill="1" applyAlignment="1">
      <alignment vertical="top"/>
    </xf>
    <xf numFmtId="0" fontId="4" fillId="0" borderId="0" xfId="0" applyFont="1" applyFill="1" applyAlignment="1">
      <alignment horizontal="left" vertical="top" wrapText="1"/>
    </xf>
    <xf numFmtId="6" fontId="4" fillId="0" borderId="0" xfId="0" applyNumberFormat="1" applyFont="1" applyFill="1" applyAlignment="1">
      <alignment vertical="top" wrapText="1"/>
    </xf>
    <xf numFmtId="0" fontId="0" fillId="0" borderId="0" xfId="0" applyFill="1" applyAlignment="1">
      <alignment vertical="top"/>
    </xf>
    <xf numFmtId="2" fontId="0" fillId="0" borderId="0" xfId="0" applyNumberFormat="1" applyFill="1" applyAlignment="1">
      <alignment vertical="top"/>
    </xf>
    <xf numFmtId="0" fontId="2" fillId="3" borderId="0" xfId="0" applyFont="1" applyFill="1" applyAlignment="1">
      <alignment vertical="top"/>
    </xf>
  </cellXfs>
  <cellStyles count="5">
    <cellStyle name="Normal" xfId="0" builtinId="0"/>
    <cellStyle name="Normal 2" xfId="1" xr:uid="{EE8C1F78-C5C1-48AC-AF64-F58B0E793434}"/>
    <cellStyle name="Normal 2 2" xfId="2" xr:uid="{D20AAD95-991E-44E7-A056-571D1605FEEE}"/>
    <cellStyle name="Normal 3" xfId="3" xr:uid="{FF4F1D8C-7C58-4697-8D6F-6112554224F0}"/>
    <cellStyle name="Normal 4" xfId="4" xr:uid="{792E4B6B-E1BD-4E37-AAF6-87BD23274E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abSelected="1" view="pageBreakPreview" zoomScaleNormal="100" zoomScaleSheetLayoutView="100" workbookViewId="0">
      <selection activeCell="G29" sqref="G29"/>
    </sheetView>
  </sheetViews>
  <sheetFormatPr defaultColWidth="8.85546875" defaultRowHeight="12.75" x14ac:dyDescent="0.2"/>
  <cols>
    <col min="4" max="4" width="16.28515625" customWidth="1"/>
    <col min="7" max="7" width="28" style="71" customWidth="1"/>
  </cols>
  <sheetData>
    <row r="1" spans="1:12" s="11" customFormat="1" x14ac:dyDescent="0.2">
      <c r="A1" s="130" t="s">
        <v>1267</v>
      </c>
      <c r="B1" s="58"/>
      <c r="C1" s="58"/>
      <c r="D1" s="58"/>
      <c r="E1" s="58"/>
      <c r="F1" s="58"/>
      <c r="G1" s="69"/>
      <c r="H1" s="58"/>
    </row>
    <row r="2" spans="1:12" s="30" customFormat="1" ht="15.75" x14ac:dyDescent="0.2">
      <c r="A2" s="57"/>
      <c r="B2" s="59"/>
      <c r="C2" s="59"/>
      <c r="D2" s="59"/>
      <c r="E2" s="59"/>
      <c r="F2" s="59"/>
      <c r="G2" s="59"/>
      <c r="H2" s="59"/>
      <c r="J2" s="46"/>
      <c r="K2" s="32"/>
      <c r="L2" s="32"/>
    </row>
    <row r="3" spans="1:12" s="30" customFormat="1" ht="15.75" x14ac:dyDescent="0.2">
      <c r="A3" s="57" t="s">
        <v>1072</v>
      </c>
      <c r="B3" s="59"/>
      <c r="C3" s="59"/>
      <c r="D3" s="59"/>
      <c r="E3" s="59"/>
      <c r="F3" s="59"/>
      <c r="G3" s="59"/>
      <c r="H3" s="59"/>
      <c r="K3" s="32"/>
      <c r="L3" s="32"/>
    </row>
    <row r="4" spans="1:12" x14ac:dyDescent="0.2">
      <c r="A4" s="60"/>
      <c r="B4" s="60"/>
      <c r="C4" s="60"/>
      <c r="D4" s="60"/>
      <c r="E4" s="60"/>
      <c r="F4" s="60"/>
      <c r="G4" s="68" t="s">
        <v>1073</v>
      </c>
      <c r="H4" s="60"/>
    </row>
    <row r="5" spans="1:12" x14ac:dyDescent="0.2">
      <c r="A5" s="61" t="s">
        <v>1074</v>
      </c>
      <c r="B5" s="61"/>
      <c r="C5" s="61"/>
      <c r="D5" s="60"/>
      <c r="E5" s="62">
        <f>SUM(E6:E7)</f>
        <v>238.2044431881211</v>
      </c>
      <c r="F5" s="60"/>
      <c r="G5" s="65" t="s">
        <v>1040</v>
      </c>
      <c r="H5" s="63">
        <f>E5</f>
        <v>238.2044431881211</v>
      </c>
      <c r="I5" s="48"/>
    </row>
    <row r="6" spans="1:12" x14ac:dyDescent="0.2">
      <c r="A6" s="61"/>
      <c r="B6" s="61" t="s">
        <v>1075</v>
      </c>
      <c r="C6" s="61"/>
      <c r="D6" s="60"/>
      <c r="E6" s="63">
        <f>Food!$E$80</f>
        <v>99.234045839631477</v>
      </c>
      <c r="F6" s="60"/>
      <c r="G6" s="65" t="s">
        <v>1076</v>
      </c>
      <c r="H6" s="63">
        <f>E8</f>
        <v>26.435685828116107</v>
      </c>
      <c r="I6" s="48"/>
    </row>
    <row r="7" spans="1:12" x14ac:dyDescent="0.2">
      <c r="A7" s="60"/>
      <c r="B7" s="61" t="s">
        <v>1077</v>
      </c>
      <c r="C7" s="61"/>
      <c r="D7" s="60"/>
      <c r="E7" s="63">
        <f>Food!$E$81</f>
        <v>138.97039734848963</v>
      </c>
      <c r="F7" s="60"/>
      <c r="G7" s="65" t="s">
        <v>1078</v>
      </c>
      <c r="H7" s="63">
        <v>0</v>
      </c>
      <c r="I7" s="48"/>
    </row>
    <row r="8" spans="1:12" x14ac:dyDescent="0.2">
      <c r="A8" s="61" t="s">
        <v>1079</v>
      </c>
      <c r="B8" s="61"/>
      <c r="C8" s="61"/>
      <c r="D8" s="60"/>
      <c r="E8" s="63">
        <f>Alcohol!D14</f>
        <v>26.435685828116107</v>
      </c>
      <c r="F8" s="60"/>
      <c r="G8" s="65" t="s">
        <v>1080</v>
      </c>
      <c r="H8" s="63">
        <f>E9</f>
        <v>49.172894876756651</v>
      </c>
      <c r="I8" s="48"/>
    </row>
    <row r="9" spans="1:12" x14ac:dyDescent="0.2">
      <c r="A9" s="61" t="s">
        <v>1082</v>
      </c>
      <c r="B9" s="61"/>
      <c r="C9" s="61"/>
      <c r="D9" s="60"/>
      <c r="E9" s="63">
        <f>Clothing!L9+Footwear!L9</f>
        <v>49.172894876756651</v>
      </c>
      <c r="F9" s="60"/>
      <c r="G9" s="65" t="s">
        <v>1058</v>
      </c>
      <c r="H9" s="63">
        <f>E13</f>
        <v>8.09</v>
      </c>
      <c r="I9" s="48"/>
    </row>
    <row r="10" spans="1:12" x14ac:dyDescent="0.2">
      <c r="A10" s="61" t="s">
        <v>1083</v>
      </c>
      <c r="B10" s="61"/>
      <c r="C10" s="61"/>
      <c r="D10" s="60"/>
      <c r="E10" s="63">
        <f>SUM(E11:E17)</f>
        <v>131.15107960304422</v>
      </c>
      <c r="F10" s="60"/>
      <c r="G10" s="65" t="s">
        <v>1061</v>
      </c>
      <c r="H10" s="63">
        <f>E14</f>
        <v>30.15</v>
      </c>
      <c r="I10" s="48"/>
    </row>
    <row r="11" spans="1:12" x14ac:dyDescent="0.2">
      <c r="A11" s="61"/>
      <c r="B11" s="61" t="s">
        <v>1085</v>
      </c>
      <c r="C11" s="61"/>
      <c r="D11" s="60"/>
      <c r="E11" s="63">
        <v>0</v>
      </c>
      <c r="F11" s="60"/>
      <c r="G11" s="65" t="s">
        <v>1081</v>
      </c>
      <c r="H11" s="63">
        <f>E15</f>
        <v>3.6241467863657495</v>
      </c>
      <c r="I11" s="48"/>
    </row>
    <row r="12" spans="1:12" x14ac:dyDescent="0.2">
      <c r="A12" s="61"/>
      <c r="B12" s="61" t="s">
        <v>1087</v>
      </c>
      <c r="C12" s="61"/>
      <c r="D12" s="60"/>
      <c r="E12" s="63">
        <v>0</v>
      </c>
      <c r="F12" s="60"/>
      <c r="G12" s="65" t="s">
        <v>1065</v>
      </c>
      <c r="H12" s="63">
        <f>E16</f>
        <v>56.689999999999991</v>
      </c>
      <c r="I12" s="48"/>
    </row>
    <row r="13" spans="1:12" x14ac:dyDescent="0.2">
      <c r="A13" s="61"/>
      <c r="B13" s="61" t="s">
        <v>1088</v>
      </c>
      <c r="C13" s="61"/>
      <c r="D13" s="60"/>
      <c r="E13" s="63">
        <f>Housing!E16</f>
        <v>8.09</v>
      </c>
      <c r="F13" s="60"/>
      <c r="G13" s="65" t="s">
        <v>1070</v>
      </c>
      <c r="H13" s="63">
        <f>E17</f>
        <v>32.596932816678489</v>
      </c>
      <c r="I13" s="48"/>
    </row>
    <row r="14" spans="1:12" x14ac:dyDescent="0.2">
      <c r="A14" s="61"/>
      <c r="B14" s="61" t="s">
        <v>1090</v>
      </c>
      <c r="C14" s="61"/>
      <c r="D14" s="61"/>
      <c r="E14" s="63">
        <f>Housing!E17</f>
        <v>30.15</v>
      </c>
      <c r="F14" s="60"/>
      <c r="G14" s="65" t="s">
        <v>1084</v>
      </c>
      <c r="H14" s="63">
        <f>E19</f>
        <v>92.036639436237195</v>
      </c>
      <c r="I14" s="48"/>
    </row>
    <row r="15" spans="1:12" x14ac:dyDescent="0.2">
      <c r="A15" s="61"/>
      <c r="B15" s="61" t="s">
        <v>1092</v>
      </c>
      <c r="C15" s="61"/>
      <c r="D15" s="61"/>
      <c r="E15" s="63">
        <f>Housing!E18</f>
        <v>3.6241467863657495</v>
      </c>
      <c r="F15" s="60"/>
      <c r="G15" s="65" t="s">
        <v>1086</v>
      </c>
      <c r="H15" s="63">
        <f>E20</f>
        <v>84.005607360276372</v>
      </c>
      <c r="I15" s="48"/>
    </row>
    <row r="16" spans="1:12" x14ac:dyDescent="0.2">
      <c r="A16" s="61"/>
      <c r="B16" s="61" t="s">
        <v>1094</v>
      </c>
      <c r="C16" s="61"/>
      <c r="D16" s="61"/>
      <c r="E16" s="63">
        <f>Housing!E19</f>
        <v>56.689999999999991</v>
      </c>
      <c r="F16" s="60"/>
      <c r="G16" s="65" t="s">
        <v>1089</v>
      </c>
      <c r="H16" s="63">
        <f>E21</f>
        <v>96.959085000227375</v>
      </c>
      <c r="I16" s="48"/>
    </row>
    <row r="17" spans="1:9" x14ac:dyDescent="0.2">
      <c r="A17" s="60"/>
      <c r="B17" s="61" t="s">
        <v>1096</v>
      </c>
      <c r="C17" s="61"/>
      <c r="D17" s="60"/>
      <c r="E17" s="63">
        <f>Housing!E20</f>
        <v>32.596932816678489</v>
      </c>
      <c r="F17" s="60"/>
      <c r="G17" s="65" t="s">
        <v>1091</v>
      </c>
      <c r="H17" s="63">
        <f>E23</f>
        <v>58.126799066818215</v>
      </c>
      <c r="I17" s="48"/>
    </row>
    <row r="18" spans="1:9" x14ac:dyDescent="0.2">
      <c r="A18" s="61" t="s">
        <v>1097</v>
      </c>
      <c r="B18" s="60"/>
      <c r="C18" s="61"/>
      <c r="D18" s="60"/>
      <c r="E18" s="63">
        <f>SUM(E19:E20)</f>
        <v>176.04224679651355</v>
      </c>
      <c r="F18" s="60"/>
      <c r="G18" s="65" t="s">
        <v>1093</v>
      </c>
      <c r="H18" s="63">
        <f>E24</f>
        <v>10.661139115569599</v>
      </c>
      <c r="I18" s="48"/>
    </row>
    <row r="19" spans="1:9" x14ac:dyDescent="0.2">
      <c r="A19" s="61"/>
      <c r="B19" s="61" t="s">
        <v>1098</v>
      </c>
      <c r="C19" s="61"/>
      <c r="D19" s="60"/>
      <c r="E19" s="63">
        <f>'HH goods'!$K$249</f>
        <v>92.036639436237195</v>
      </c>
      <c r="F19" s="60"/>
      <c r="G19" s="65" t="s">
        <v>1095</v>
      </c>
      <c r="H19" s="63">
        <f>E25</f>
        <v>296.89314654874511</v>
      </c>
      <c r="I19" s="48"/>
    </row>
    <row r="20" spans="1:9" x14ac:dyDescent="0.2">
      <c r="A20" s="61"/>
      <c r="B20" s="61" t="s">
        <v>1099</v>
      </c>
      <c r="C20" s="60"/>
      <c r="D20" s="60"/>
      <c r="E20" s="63">
        <f>'HH services'!$K$19</f>
        <v>84.005607360276372</v>
      </c>
      <c r="F20" s="60"/>
      <c r="G20" s="68" t="s">
        <v>872</v>
      </c>
      <c r="H20" s="67">
        <f>SUM(H5:H19)</f>
        <v>1083.6465200239118</v>
      </c>
      <c r="I20" s="48"/>
    </row>
    <row r="21" spans="1:9" x14ac:dyDescent="0.2">
      <c r="A21" s="61" t="s">
        <v>1100</v>
      </c>
      <c r="B21" s="61"/>
      <c r="C21" s="61"/>
      <c r="D21" s="60"/>
      <c r="E21" s="63">
        <f>'Personal goods'!$K$70+Healthcare!K19</f>
        <v>96.959085000227375</v>
      </c>
      <c r="F21" s="60"/>
      <c r="G21" s="65"/>
      <c r="H21" s="63"/>
      <c r="I21" s="48"/>
    </row>
    <row r="22" spans="1:9" x14ac:dyDescent="0.2">
      <c r="A22" s="61" t="s">
        <v>1101</v>
      </c>
      <c r="B22" s="61"/>
      <c r="C22" s="61"/>
      <c r="D22" s="60"/>
      <c r="E22" s="63">
        <f>SUM(E23:E24)</f>
        <v>68.787938182387819</v>
      </c>
      <c r="F22" s="60"/>
      <c r="G22" s="65"/>
      <c r="H22" s="63"/>
      <c r="I22" s="48"/>
    </row>
    <row r="23" spans="1:9" x14ac:dyDescent="0.2">
      <c r="A23" s="61"/>
      <c r="B23" s="61" t="s">
        <v>1102</v>
      </c>
      <c r="C23" s="61"/>
      <c r="D23" s="60"/>
      <c r="E23" s="63">
        <f>Transport!K13</f>
        <v>58.126799066818215</v>
      </c>
      <c r="F23" s="60"/>
      <c r="G23" s="65"/>
      <c r="H23" s="63"/>
    </row>
    <row r="24" spans="1:9" x14ac:dyDescent="0.2">
      <c r="A24" s="60"/>
      <c r="B24" s="61" t="s">
        <v>1103</v>
      </c>
      <c r="C24" s="61"/>
      <c r="D24" s="60"/>
      <c r="E24" s="63">
        <f>Transport!K12</f>
        <v>10.661139115569599</v>
      </c>
      <c r="F24" s="60"/>
      <c r="G24" s="65"/>
      <c r="H24" s="60"/>
    </row>
    <row r="25" spans="1:9" x14ac:dyDescent="0.2">
      <c r="A25" s="61" t="s">
        <v>1104</v>
      </c>
      <c r="B25" s="61"/>
      <c r="C25" s="61"/>
      <c r="D25" s="60"/>
      <c r="E25" s="63">
        <f>SUM(E26:E31)</f>
        <v>296.89314654874511</v>
      </c>
      <c r="F25" s="60"/>
      <c r="G25" s="65"/>
      <c r="H25" s="60"/>
    </row>
    <row r="26" spans="1:9" x14ac:dyDescent="0.2">
      <c r="A26" s="61"/>
      <c r="B26" s="61" t="s">
        <v>1105</v>
      </c>
      <c r="C26" s="61"/>
      <c r="D26" s="60"/>
      <c r="E26" s="63">
        <f>'Leisure goods'!K31</f>
        <v>59.23063931211405</v>
      </c>
      <c r="F26" s="60"/>
      <c r="G26" s="65"/>
      <c r="H26" s="60"/>
    </row>
    <row r="27" spans="1:9" x14ac:dyDescent="0.2">
      <c r="A27" s="61"/>
      <c r="B27" s="61" t="s">
        <v>1106</v>
      </c>
      <c r="C27" s="61"/>
      <c r="D27" s="60"/>
      <c r="E27" s="63">
        <v>0</v>
      </c>
      <c r="F27" s="60"/>
      <c r="G27" s="65"/>
      <c r="H27" s="60"/>
    </row>
    <row r="28" spans="1:9" x14ac:dyDescent="0.2">
      <c r="A28" s="60"/>
      <c r="B28" s="61" t="s">
        <v>1107</v>
      </c>
      <c r="C28" s="61"/>
      <c r="D28" s="60"/>
      <c r="E28" s="63">
        <f>'Leisure services'!K25</f>
        <v>130.2530860623676</v>
      </c>
      <c r="F28" s="60"/>
      <c r="G28" s="65"/>
      <c r="H28" s="60"/>
    </row>
    <row r="29" spans="1:9" x14ac:dyDescent="0.2">
      <c r="A29" s="61"/>
      <c r="B29" s="61" t="s">
        <v>1108</v>
      </c>
      <c r="C29" s="61"/>
      <c r="D29" s="60"/>
      <c r="E29" s="63">
        <f>'Leisure services'!K26</f>
        <v>3.1951771459544687</v>
      </c>
      <c r="F29" s="60"/>
      <c r="G29" s="65"/>
      <c r="H29" s="60"/>
    </row>
    <row r="30" spans="1:9" x14ac:dyDescent="0.2">
      <c r="A30" s="61"/>
      <c r="B30" s="61" t="s">
        <v>1109</v>
      </c>
      <c r="C30" s="61"/>
      <c r="D30" s="60"/>
      <c r="E30" s="63">
        <f>'Leisure services'!K27</f>
        <v>104.21424402830897</v>
      </c>
      <c r="F30" s="60"/>
      <c r="G30" s="65"/>
      <c r="H30" s="60"/>
    </row>
    <row r="31" spans="1:9" x14ac:dyDescent="0.2">
      <c r="A31" s="61"/>
      <c r="B31" s="61" t="s">
        <v>1110</v>
      </c>
      <c r="C31" s="61"/>
      <c r="D31" s="60"/>
      <c r="E31" s="63">
        <v>0</v>
      </c>
      <c r="F31" s="60"/>
      <c r="G31" s="65"/>
      <c r="H31" s="60"/>
    </row>
    <row r="32" spans="1:9" x14ac:dyDescent="0.2">
      <c r="A32" s="60"/>
      <c r="B32" s="60"/>
      <c r="C32" s="60"/>
      <c r="D32" s="60"/>
      <c r="E32" s="63"/>
      <c r="F32" s="60"/>
      <c r="G32" s="65"/>
      <c r="H32" s="60"/>
    </row>
    <row r="33" spans="1:8" x14ac:dyDescent="0.2">
      <c r="A33" s="60"/>
      <c r="B33" s="61"/>
      <c r="C33" s="61"/>
      <c r="D33" s="66" t="s">
        <v>1111</v>
      </c>
      <c r="E33" s="67">
        <f>E5+E8+E9+E10+E18+E21+E22+E25</f>
        <v>1083.6465200239118</v>
      </c>
      <c r="F33" s="60"/>
      <c r="G33" s="65"/>
      <c r="H33" s="60"/>
    </row>
    <row r="34" spans="1:8" x14ac:dyDescent="0.2">
      <c r="A34" s="64"/>
      <c r="B34" s="64"/>
      <c r="C34" s="64"/>
      <c r="D34" s="64"/>
      <c r="E34" s="64"/>
      <c r="F34" s="60"/>
      <c r="G34" s="65"/>
      <c r="H34" s="60"/>
    </row>
    <row r="35" spans="1:8" x14ac:dyDescent="0.2">
      <c r="A35" s="64"/>
      <c r="B35" s="64"/>
      <c r="C35" s="64"/>
      <c r="D35" s="64"/>
      <c r="E35" s="64"/>
      <c r="F35" s="60"/>
      <c r="G35" s="65"/>
      <c r="H35" s="60"/>
    </row>
    <row r="36" spans="1:8" x14ac:dyDescent="0.2">
      <c r="A36" s="64"/>
      <c r="B36" s="64"/>
      <c r="C36" s="64"/>
      <c r="D36" s="64"/>
      <c r="E36" s="64"/>
      <c r="F36" s="60"/>
      <c r="G36" s="65"/>
      <c r="H36" s="60"/>
    </row>
    <row r="37" spans="1:8" x14ac:dyDescent="0.2">
      <c r="A37" s="64"/>
      <c r="B37" s="64"/>
      <c r="C37" s="64"/>
      <c r="D37" s="64"/>
      <c r="E37" s="64"/>
      <c r="F37" s="60"/>
      <c r="G37" s="65"/>
      <c r="H37" s="60"/>
    </row>
    <row r="38" spans="1:8" x14ac:dyDescent="0.2">
      <c r="A38" s="64"/>
      <c r="B38" s="64"/>
      <c r="C38" s="64"/>
      <c r="D38" s="64"/>
      <c r="E38" s="64"/>
      <c r="F38" s="60"/>
      <c r="G38" s="65"/>
      <c r="H38" s="60"/>
    </row>
    <row r="39" spans="1:8" x14ac:dyDescent="0.2">
      <c r="F39" s="47"/>
      <c r="G39" s="70"/>
      <c r="H39" s="47"/>
    </row>
    <row r="40" spans="1:8" x14ac:dyDescent="0.2">
      <c r="F40" s="47"/>
      <c r="G40" s="70"/>
      <c r="H40" s="47"/>
    </row>
    <row r="41" spans="1:8" x14ac:dyDescent="0.2">
      <c r="F41" s="47"/>
      <c r="G41" s="70"/>
      <c r="H41" s="47"/>
    </row>
    <row r="42" spans="1:8" x14ac:dyDescent="0.2">
      <c r="F42" s="47"/>
    </row>
  </sheetData>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87"/>
  <sheetViews>
    <sheetView zoomScale="85" zoomScaleNormal="85" workbookViewId="0"/>
  </sheetViews>
  <sheetFormatPr defaultColWidth="8.7109375" defaultRowHeight="11.25" x14ac:dyDescent="0.2"/>
  <cols>
    <col min="1" max="1" width="9.85546875" style="76" customWidth="1"/>
    <col min="2" max="3" width="8.7109375" style="76"/>
    <col min="4" max="4" width="32.7109375" style="77" customWidth="1"/>
    <col min="5" max="5" width="13.85546875" style="76" customWidth="1"/>
    <col min="6" max="6" width="8.7109375" style="76"/>
    <col min="7" max="7" width="11.7109375" style="76" customWidth="1"/>
    <col min="8" max="8" width="9.85546875" style="76" customWidth="1"/>
    <col min="9" max="9" width="15.28515625" style="76" customWidth="1"/>
    <col min="10" max="10" width="13.42578125" style="76" customWidth="1"/>
    <col min="11" max="11" width="13.28515625" style="76" customWidth="1"/>
    <col min="12" max="12" width="31.85546875" style="76" customWidth="1"/>
    <col min="13" max="13" width="59.7109375" style="76" customWidth="1"/>
    <col min="14" max="16384" width="8.7109375" style="76"/>
  </cols>
  <sheetData>
    <row r="1" spans="1:14" ht="12.75" x14ac:dyDescent="0.2">
      <c r="A1" s="130" t="s">
        <v>1267</v>
      </c>
      <c r="K1" s="76" t="s">
        <v>118</v>
      </c>
    </row>
    <row r="2" spans="1:14" x14ac:dyDescent="0.2">
      <c r="A2" s="75" t="s">
        <v>0</v>
      </c>
      <c r="K2" s="76" t="s">
        <v>119</v>
      </c>
    </row>
    <row r="3" spans="1:14" x14ac:dyDescent="0.2">
      <c r="A3" s="78" t="s">
        <v>1</v>
      </c>
      <c r="K3" s="76" t="s">
        <v>897</v>
      </c>
    </row>
    <row r="6" spans="1:14" s="85" customFormat="1" ht="20.100000000000001" customHeight="1" x14ac:dyDescent="0.2">
      <c r="A6" s="79" t="s">
        <v>1044</v>
      </c>
      <c r="B6" s="79" t="s">
        <v>2</v>
      </c>
      <c r="C6" s="79" t="s">
        <v>1045</v>
      </c>
      <c r="D6" s="79" t="s">
        <v>3</v>
      </c>
      <c r="E6" s="79" t="s">
        <v>4</v>
      </c>
      <c r="F6" s="79" t="s">
        <v>5</v>
      </c>
      <c r="G6" s="80" t="s">
        <v>6</v>
      </c>
      <c r="H6" s="80" t="s">
        <v>7</v>
      </c>
      <c r="I6" s="81" t="s">
        <v>8</v>
      </c>
      <c r="J6" s="82" t="s">
        <v>9</v>
      </c>
      <c r="K6" s="83" t="s">
        <v>10</v>
      </c>
      <c r="L6" s="84" t="s">
        <v>11</v>
      </c>
      <c r="M6" s="79"/>
      <c r="N6" s="79"/>
    </row>
    <row r="7" spans="1:14" s="86" customFormat="1" ht="20.100000000000001" customHeight="1" x14ac:dyDescent="0.2">
      <c r="A7" s="86" t="s">
        <v>902</v>
      </c>
      <c r="B7" s="86">
        <v>1.1000000000000001</v>
      </c>
      <c r="C7" s="87" t="s">
        <v>363</v>
      </c>
      <c r="D7" s="87" t="s">
        <v>903</v>
      </c>
      <c r="E7" s="86" t="s">
        <v>904</v>
      </c>
      <c r="F7" s="86" t="s">
        <v>513</v>
      </c>
      <c r="G7" s="88">
        <v>0.5977317554240632</v>
      </c>
      <c r="H7" s="89">
        <v>1</v>
      </c>
      <c r="I7" s="89">
        <v>1</v>
      </c>
      <c r="J7" s="89">
        <v>1</v>
      </c>
      <c r="K7" s="88">
        <f>G7*I7/J7</f>
        <v>0.5977317554240632</v>
      </c>
      <c r="L7" s="87" t="s">
        <v>905</v>
      </c>
      <c r="M7" s="87" t="s">
        <v>1125</v>
      </c>
    </row>
    <row r="8" spans="1:14" s="86" customFormat="1" ht="20.100000000000001" customHeight="1" x14ac:dyDescent="0.2">
      <c r="A8" s="86" t="s">
        <v>902</v>
      </c>
      <c r="B8" s="86">
        <v>1.1000000000000001</v>
      </c>
      <c r="C8" s="87" t="s">
        <v>363</v>
      </c>
      <c r="D8" s="87" t="s">
        <v>906</v>
      </c>
      <c r="E8" s="86" t="s">
        <v>907</v>
      </c>
      <c r="F8" s="86" t="s">
        <v>513</v>
      </c>
      <c r="G8" s="88">
        <v>2.1735700197238659</v>
      </c>
      <c r="H8" s="89">
        <v>8</v>
      </c>
      <c r="I8" s="89">
        <v>2</v>
      </c>
      <c r="J8" s="89">
        <v>1.6</v>
      </c>
      <c r="K8" s="88">
        <f t="shared" ref="K8:K71" si="0">G8*I8/J8</f>
        <v>2.7169625246548321</v>
      </c>
      <c r="L8" s="87" t="s">
        <v>908</v>
      </c>
      <c r="M8" s="87" t="s">
        <v>1126</v>
      </c>
    </row>
    <row r="9" spans="1:14" s="86" customFormat="1" ht="17.25" customHeight="1" x14ac:dyDescent="0.2">
      <c r="B9" s="86">
        <v>1.1000000000000001</v>
      </c>
      <c r="C9" s="87" t="s">
        <v>363</v>
      </c>
      <c r="D9" s="87" t="s">
        <v>909</v>
      </c>
      <c r="E9" s="86" t="s">
        <v>513</v>
      </c>
      <c r="F9" s="86" t="s">
        <v>513</v>
      </c>
      <c r="G9" s="88">
        <v>3.3690335305719921</v>
      </c>
      <c r="H9" s="89">
        <v>1</v>
      </c>
      <c r="I9" s="89">
        <v>1</v>
      </c>
      <c r="J9" s="89">
        <v>1</v>
      </c>
      <c r="K9" s="88">
        <f t="shared" si="0"/>
        <v>3.3690335305719921</v>
      </c>
      <c r="L9" s="87" t="s">
        <v>910</v>
      </c>
      <c r="M9" s="87" t="s">
        <v>1218</v>
      </c>
    </row>
    <row r="10" spans="1:14" s="86" customFormat="1" ht="33.75" customHeight="1" x14ac:dyDescent="0.2">
      <c r="B10" s="86">
        <v>1.1000000000000001</v>
      </c>
      <c r="C10" s="87" t="s">
        <v>363</v>
      </c>
      <c r="D10" s="87" t="s">
        <v>911</v>
      </c>
      <c r="E10" s="87" t="s">
        <v>1128</v>
      </c>
      <c r="F10" s="86" t="s">
        <v>513</v>
      </c>
      <c r="G10" s="88">
        <v>3.8037475345167655</v>
      </c>
      <c r="H10" s="89">
        <v>1</v>
      </c>
      <c r="I10" s="89">
        <v>1</v>
      </c>
      <c r="J10" s="89">
        <v>1.4</v>
      </c>
      <c r="K10" s="88">
        <f t="shared" si="0"/>
        <v>2.7169625246548326</v>
      </c>
      <c r="L10" s="87" t="s">
        <v>912</v>
      </c>
      <c r="M10" s="87" t="s">
        <v>1127</v>
      </c>
    </row>
    <row r="11" spans="1:14" s="86" customFormat="1" ht="20.100000000000001" customHeight="1" x14ac:dyDescent="0.2">
      <c r="B11" s="86">
        <v>1.1000000000000001</v>
      </c>
      <c r="C11" s="87" t="s">
        <v>363</v>
      </c>
      <c r="D11" s="87" t="s">
        <v>913</v>
      </c>
      <c r="E11" s="86" t="s">
        <v>1130</v>
      </c>
      <c r="F11" s="86" t="s">
        <v>513</v>
      </c>
      <c r="G11" s="88">
        <v>2.9343195266272191</v>
      </c>
      <c r="H11" s="89">
        <v>10</v>
      </c>
      <c r="I11" s="89">
        <v>1</v>
      </c>
      <c r="J11" s="89">
        <v>1</v>
      </c>
      <c r="K11" s="88">
        <f t="shared" si="0"/>
        <v>2.9343195266272191</v>
      </c>
      <c r="L11" s="87" t="s">
        <v>914</v>
      </c>
      <c r="M11" s="87" t="s">
        <v>1129</v>
      </c>
    </row>
    <row r="12" spans="1:14" s="86" customFormat="1" ht="20.100000000000001" customHeight="1" x14ac:dyDescent="0.2">
      <c r="B12" s="86">
        <v>1.1000000000000001</v>
      </c>
      <c r="C12" s="87" t="s">
        <v>363</v>
      </c>
      <c r="D12" s="87" t="s">
        <v>915</v>
      </c>
      <c r="E12" s="86" t="s">
        <v>513</v>
      </c>
      <c r="F12" s="86" t="s">
        <v>513</v>
      </c>
      <c r="G12" s="88">
        <v>8.9442406311637086</v>
      </c>
      <c r="H12" s="89">
        <v>1</v>
      </c>
      <c r="I12" s="89">
        <v>1</v>
      </c>
      <c r="J12" s="89">
        <v>1</v>
      </c>
      <c r="K12" s="88">
        <f t="shared" si="0"/>
        <v>8.9442406311637086</v>
      </c>
      <c r="L12" s="87" t="s">
        <v>916</v>
      </c>
      <c r="M12" s="87" t="s">
        <v>1131</v>
      </c>
    </row>
    <row r="13" spans="1:14" s="86" customFormat="1" ht="20.100000000000001" customHeight="1" x14ac:dyDescent="0.2">
      <c r="B13" s="86">
        <v>1.1000000000000001</v>
      </c>
      <c r="C13" s="87" t="s">
        <v>363</v>
      </c>
      <c r="D13" s="87" t="s">
        <v>917</v>
      </c>
      <c r="E13" s="86" t="s">
        <v>513</v>
      </c>
      <c r="F13" s="86" t="s">
        <v>513</v>
      </c>
      <c r="G13" s="88">
        <v>5.4339250493096642</v>
      </c>
      <c r="H13" s="89">
        <v>1</v>
      </c>
      <c r="I13" s="89">
        <v>1</v>
      </c>
      <c r="J13" s="89">
        <v>1</v>
      </c>
      <c r="K13" s="88">
        <f t="shared" si="0"/>
        <v>5.4339250493096642</v>
      </c>
      <c r="L13" s="87" t="s">
        <v>918</v>
      </c>
      <c r="M13" s="87" t="s">
        <v>1132</v>
      </c>
    </row>
    <row r="14" spans="1:14" s="86" customFormat="1" ht="20.100000000000001" customHeight="1" x14ac:dyDescent="0.2">
      <c r="B14" s="86">
        <v>1.1000000000000001</v>
      </c>
      <c r="C14" s="87" t="s">
        <v>363</v>
      </c>
      <c r="D14" s="87" t="s">
        <v>919</v>
      </c>
      <c r="E14" s="86" t="s">
        <v>513</v>
      </c>
      <c r="F14" s="86" t="s">
        <v>513</v>
      </c>
      <c r="G14" s="88">
        <v>2.1735700197238659</v>
      </c>
      <c r="H14" s="89">
        <v>6</v>
      </c>
      <c r="I14" s="89">
        <v>1</v>
      </c>
      <c r="J14" s="89">
        <v>2</v>
      </c>
      <c r="K14" s="88">
        <f t="shared" si="0"/>
        <v>1.0867850098619329</v>
      </c>
      <c r="L14" s="87" t="s">
        <v>920</v>
      </c>
      <c r="M14" s="90" t="s">
        <v>1133</v>
      </c>
    </row>
    <row r="15" spans="1:14" s="86" customFormat="1" ht="20.100000000000001" customHeight="1" x14ac:dyDescent="0.2">
      <c r="B15" s="86">
        <v>1.1000000000000001</v>
      </c>
      <c r="C15" s="87" t="s">
        <v>363</v>
      </c>
      <c r="D15" s="87" t="s">
        <v>921</v>
      </c>
      <c r="E15" s="86" t="s">
        <v>513</v>
      </c>
      <c r="F15" s="86" t="s">
        <v>513</v>
      </c>
      <c r="G15" s="88">
        <v>2.9343195266272191</v>
      </c>
      <c r="H15" s="89">
        <v>4</v>
      </c>
      <c r="I15" s="89">
        <v>1</v>
      </c>
      <c r="J15" s="89">
        <v>1</v>
      </c>
      <c r="K15" s="88">
        <f t="shared" si="0"/>
        <v>2.9343195266272191</v>
      </c>
      <c r="L15" s="87" t="s">
        <v>922</v>
      </c>
      <c r="M15" s="87" t="s">
        <v>1134</v>
      </c>
    </row>
    <row r="16" spans="1:14" s="86" customFormat="1" ht="20.100000000000001" customHeight="1" x14ac:dyDescent="0.2">
      <c r="B16" s="86">
        <v>1.1000000000000001</v>
      </c>
      <c r="C16" s="87" t="s">
        <v>363</v>
      </c>
      <c r="D16" s="87" t="s">
        <v>923</v>
      </c>
      <c r="E16" s="86" t="s">
        <v>513</v>
      </c>
      <c r="F16" s="86" t="s">
        <v>513</v>
      </c>
      <c r="G16" s="88">
        <v>2.7169625246548321</v>
      </c>
      <c r="H16" s="89">
        <v>6</v>
      </c>
      <c r="I16" s="89">
        <v>1</v>
      </c>
      <c r="J16" s="89">
        <v>2</v>
      </c>
      <c r="K16" s="88">
        <f t="shared" si="0"/>
        <v>1.3584812623274161</v>
      </c>
      <c r="L16" s="87" t="s">
        <v>924</v>
      </c>
      <c r="M16" s="87" t="s">
        <v>1135</v>
      </c>
    </row>
    <row r="17" spans="2:13" s="86" customFormat="1" ht="20.100000000000001" customHeight="1" x14ac:dyDescent="0.2">
      <c r="B17" s="86">
        <v>1.1000000000000001</v>
      </c>
      <c r="C17" s="87" t="s">
        <v>363</v>
      </c>
      <c r="D17" s="87" t="s">
        <v>925</v>
      </c>
      <c r="E17" s="86" t="s">
        <v>513</v>
      </c>
      <c r="F17" s="86" t="s">
        <v>513</v>
      </c>
      <c r="G17" s="88">
        <v>2.6626232741617359</v>
      </c>
      <c r="H17" s="89">
        <v>1</v>
      </c>
      <c r="I17" s="89">
        <v>1</v>
      </c>
      <c r="J17" s="89">
        <v>1</v>
      </c>
      <c r="K17" s="88">
        <f t="shared" si="0"/>
        <v>2.6626232741617359</v>
      </c>
      <c r="L17" s="87" t="s">
        <v>926</v>
      </c>
      <c r="M17" s="90" t="s">
        <v>1136</v>
      </c>
    </row>
    <row r="18" spans="2:13" s="86" customFormat="1" ht="20.100000000000001" customHeight="1" x14ac:dyDescent="0.2">
      <c r="B18" s="86">
        <v>1.1000000000000001</v>
      </c>
      <c r="C18" s="87" t="s">
        <v>363</v>
      </c>
      <c r="D18" s="87" t="s">
        <v>927</v>
      </c>
      <c r="E18" s="86" t="s">
        <v>513</v>
      </c>
      <c r="F18" s="86" t="s">
        <v>513</v>
      </c>
      <c r="G18" s="88">
        <v>0.97810650887573969</v>
      </c>
      <c r="H18" s="89">
        <v>1</v>
      </c>
      <c r="I18" s="89">
        <v>1</v>
      </c>
      <c r="J18" s="89">
        <v>1</v>
      </c>
      <c r="K18" s="88">
        <f t="shared" si="0"/>
        <v>0.97810650887573969</v>
      </c>
      <c r="L18" s="87" t="s">
        <v>928</v>
      </c>
      <c r="M18" s="87" t="s">
        <v>1137</v>
      </c>
    </row>
    <row r="19" spans="2:13" s="86" customFormat="1" ht="20.100000000000001" customHeight="1" x14ac:dyDescent="0.2">
      <c r="B19" s="86">
        <v>1.1000000000000001</v>
      </c>
      <c r="C19" s="87" t="s">
        <v>363</v>
      </c>
      <c r="D19" s="87" t="s">
        <v>929</v>
      </c>
      <c r="E19" s="86" t="s">
        <v>513</v>
      </c>
      <c r="F19" s="86" t="s">
        <v>513</v>
      </c>
      <c r="G19" s="88">
        <v>1.5214990138067059</v>
      </c>
      <c r="H19" s="89">
        <v>1</v>
      </c>
      <c r="I19" s="89">
        <v>1</v>
      </c>
      <c r="J19" s="89">
        <v>1</v>
      </c>
      <c r="K19" s="88">
        <f t="shared" si="0"/>
        <v>1.5214990138067059</v>
      </c>
      <c r="L19" s="87" t="s">
        <v>930</v>
      </c>
      <c r="M19" s="87" t="s">
        <v>1138</v>
      </c>
    </row>
    <row r="20" spans="2:13" s="86" customFormat="1" ht="20.100000000000001" customHeight="1" x14ac:dyDescent="0.2">
      <c r="B20" s="86">
        <v>1.1000000000000001</v>
      </c>
      <c r="C20" s="87" t="s">
        <v>363</v>
      </c>
      <c r="D20" s="87" t="s">
        <v>931</v>
      </c>
      <c r="E20" s="86" t="s">
        <v>513</v>
      </c>
      <c r="F20" s="86" t="s">
        <v>513</v>
      </c>
      <c r="G20" s="88">
        <v>4.0754437869822482</v>
      </c>
      <c r="H20" s="89">
        <v>1</v>
      </c>
      <c r="I20" s="89">
        <v>1</v>
      </c>
      <c r="J20" s="89">
        <v>1</v>
      </c>
      <c r="K20" s="88">
        <f t="shared" si="0"/>
        <v>4.0754437869822482</v>
      </c>
      <c r="L20" s="87" t="s">
        <v>932</v>
      </c>
      <c r="M20" s="87" t="s">
        <v>1139</v>
      </c>
    </row>
    <row r="21" spans="2:13" s="86" customFormat="1" ht="20.100000000000001" customHeight="1" x14ac:dyDescent="0.2">
      <c r="B21" s="86">
        <v>1.1000000000000001</v>
      </c>
      <c r="C21" s="87" t="s">
        <v>363</v>
      </c>
      <c r="D21" s="87" t="s">
        <v>933</v>
      </c>
      <c r="E21" s="86" t="s">
        <v>513</v>
      </c>
      <c r="F21" s="86" t="s">
        <v>513</v>
      </c>
      <c r="G21" s="88">
        <v>0</v>
      </c>
      <c r="H21" s="89">
        <v>1</v>
      </c>
      <c r="I21" s="89">
        <v>1</v>
      </c>
      <c r="J21" s="89">
        <v>1</v>
      </c>
      <c r="K21" s="88">
        <f t="shared" si="0"/>
        <v>0</v>
      </c>
      <c r="L21" s="87" t="s">
        <v>934</v>
      </c>
      <c r="M21" s="87" t="s">
        <v>935</v>
      </c>
    </row>
    <row r="22" spans="2:13" s="86" customFormat="1" ht="20.100000000000001" customHeight="1" x14ac:dyDescent="0.2">
      <c r="B22" s="86">
        <v>1.1000000000000001</v>
      </c>
      <c r="C22" s="87" t="s">
        <v>363</v>
      </c>
      <c r="D22" s="87" t="s">
        <v>931</v>
      </c>
      <c r="E22" s="86" t="s">
        <v>513</v>
      </c>
      <c r="F22" s="86" t="s">
        <v>513</v>
      </c>
      <c r="G22" s="88">
        <v>4.6731755424063115</v>
      </c>
      <c r="H22" s="89">
        <v>1</v>
      </c>
      <c r="I22" s="89">
        <v>1</v>
      </c>
      <c r="J22" s="91">
        <v>1</v>
      </c>
      <c r="K22" s="88">
        <f t="shared" si="0"/>
        <v>4.6731755424063115</v>
      </c>
      <c r="L22" s="87" t="s">
        <v>936</v>
      </c>
      <c r="M22" s="87" t="s">
        <v>1140</v>
      </c>
    </row>
    <row r="23" spans="2:13" s="86" customFormat="1" ht="20.100000000000001" customHeight="1" x14ac:dyDescent="0.2">
      <c r="B23" s="86">
        <v>1.1000000000000001</v>
      </c>
      <c r="C23" s="87" t="s">
        <v>363</v>
      </c>
      <c r="D23" s="87" t="s">
        <v>937</v>
      </c>
      <c r="E23" s="86" t="s">
        <v>938</v>
      </c>
      <c r="F23" s="86" t="s">
        <v>513</v>
      </c>
      <c r="G23" s="88">
        <v>1.9562130177514794</v>
      </c>
      <c r="H23" s="89">
        <v>1</v>
      </c>
      <c r="I23" s="89">
        <v>1</v>
      </c>
      <c r="J23" s="89">
        <v>1.3</v>
      </c>
      <c r="K23" s="88">
        <f t="shared" si="0"/>
        <v>1.504779244424215</v>
      </c>
      <c r="L23" s="87" t="s">
        <v>939</v>
      </c>
      <c r="M23" s="87" t="s">
        <v>1141</v>
      </c>
    </row>
    <row r="24" spans="2:13" s="86" customFormat="1" ht="20.100000000000001" customHeight="1" x14ac:dyDescent="0.2">
      <c r="B24" s="86">
        <v>1.1000000000000001</v>
      </c>
      <c r="C24" s="87" t="s">
        <v>363</v>
      </c>
      <c r="D24" s="87" t="s">
        <v>940</v>
      </c>
      <c r="E24" s="86" t="s">
        <v>513</v>
      </c>
      <c r="F24" s="86" t="s">
        <v>513</v>
      </c>
      <c r="G24" s="88">
        <v>1.7931952662721893</v>
      </c>
      <c r="H24" s="89">
        <v>1</v>
      </c>
      <c r="I24" s="89">
        <v>1</v>
      </c>
      <c r="J24" s="89">
        <v>2.5</v>
      </c>
      <c r="K24" s="88">
        <f t="shared" si="0"/>
        <v>0.71727810650887569</v>
      </c>
      <c r="L24" s="87" t="s">
        <v>941</v>
      </c>
      <c r="M24" s="87" t="s">
        <v>1142</v>
      </c>
    </row>
    <row r="25" spans="2:13" s="86" customFormat="1" ht="20.100000000000001" customHeight="1" x14ac:dyDescent="0.2">
      <c r="B25" s="86">
        <v>1.1000000000000001</v>
      </c>
      <c r="C25" s="87" t="s">
        <v>363</v>
      </c>
      <c r="D25" s="87" t="s">
        <v>942</v>
      </c>
      <c r="E25" s="86" t="s">
        <v>1144</v>
      </c>
      <c r="F25" s="86" t="s">
        <v>513</v>
      </c>
      <c r="G25" s="88">
        <v>1.6301775147928994</v>
      </c>
      <c r="H25" s="89">
        <v>1</v>
      </c>
      <c r="I25" s="89">
        <v>1</v>
      </c>
      <c r="J25" s="89">
        <v>4</v>
      </c>
      <c r="K25" s="88">
        <f t="shared" si="0"/>
        <v>0.40754437869822485</v>
      </c>
      <c r="L25" s="87" t="s">
        <v>943</v>
      </c>
      <c r="M25" s="87" t="s">
        <v>1143</v>
      </c>
    </row>
    <row r="26" spans="2:13" s="86" customFormat="1" ht="20.100000000000001" customHeight="1" x14ac:dyDescent="0.2">
      <c r="B26" s="86">
        <v>1.1000000000000001</v>
      </c>
      <c r="C26" s="87" t="s">
        <v>363</v>
      </c>
      <c r="D26" s="87" t="s">
        <v>944</v>
      </c>
      <c r="E26" s="86" t="s">
        <v>513</v>
      </c>
      <c r="F26" s="86" t="s">
        <v>513</v>
      </c>
      <c r="G26" s="88">
        <v>0.5977317554240632</v>
      </c>
      <c r="H26" s="89">
        <v>1</v>
      </c>
      <c r="I26" s="89">
        <v>1</v>
      </c>
      <c r="J26" s="89">
        <v>3.2</v>
      </c>
      <c r="K26" s="88">
        <f t="shared" si="0"/>
        <v>0.18679117357001973</v>
      </c>
      <c r="L26" s="87" t="s">
        <v>945</v>
      </c>
      <c r="M26" s="87" t="s">
        <v>1145</v>
      </c>
    </row>
    <row r="27" spans="2:13" s="86" customFormat="1" ht="27" customHeight="1" x14ac:dyDescent="0.2">
      <c r="B27" s="86">
        <v>1.1000000000000001</v>
      </c>
      <c r="C27" s="87" t="s">
        <v>363</v>
      </c>
      <c r="D27" s="87" t="s">
        <v>946</v>
      </c>
      <c r="E27" s="86" t="s">
        <v>513</v>
      </c>
      <c r="F27" s="86" t="s">
        <v>513</v>
      </c>
      <c r="G27" s="88">
        <v>1.6301775147928994</v>
      </c>
      <c r="H27" s="89">
        <v>1</v>
      </c>
      <c r="I27" s="89">
        <v>1</v>
      </c>
      <c r="J27" s="89">
        <v>1.25</v>
      </c>
      <c r="K27" s="88">
        <f t="shared" si="0"/>
        <v>1.3041420118343194</v>
      </c>
      <c r="L27" s="87" t="s">
        <v>947</v>
      </c>
      <c r="M27" s="87" t="s">
        <v>1146</v>
      </c>
    </row>
    <row r="28" spans="2:13" s="86" customFormat="1" ht="20.100000000000001" customHeight="1" x14ac:dyDescent="0.2">
      <c r="B28" s="86">
        <v>1.1000000000000001</v>
      </c>
      <c r="C28" s="87" t="s">
        <v>363</v>
      </c>
      <c r="D28" s="87" t="s">
        <v>948</v>
      </c>
      <c r="E28" s="86" t="s">
        <v>513</v>
      </c>
      <c r="F28" s="86" t="s">
        <v>513</v>
      </c>
      <c r="G28" s="88">
        <v>0.65207100591715972</v>
      </c>
      <c r="H28" s="89">
        <v>1</v>
      </c>
      <c r="I28" s="89">
        <v>2</v>
      </c>
      <c r="J28" s="89">
        <v>1</v>
      </c>
      <c r="K28" s="88">
        <f t="shared" si="0"/>
        <v>1.3041420118343194</v>
      </c>
      <c r="L28" s="87" t="s">
        <v>949</v>
      </c>
      <c r="M28" s="87" t="s">
        <v>1147</v>
      </c>
    </row>
    <row r="29" spans="2:13" s="86" customFormat="1" ht="20.100000000000001" customHeight="1" x14ac:dyDescent="0.2">
      <c r="B29" s="86">
        <v>1.1000000000000001</v>
      </c>
      <c r="C29" s="87" t="s">
        <v>363</v>
      </c>
      <c r="D29" s="87" t="s">
        <v>950</v>
      </c>
      <c r="E29" s="86" t="s">
        <v>513</v>
      </c>
      <c r="F29" s="86" t="s">
        <v>513</v>
      </c>
      <c r="G29" s="88">
        <v>0.92376725838264295</v>
      </c>
      <c r="H29" s="89">
        <v>1</v>
      </c>
      <c r="I29" s="89">
        <v>1</v>
      </c>
      <c r="J29" s="89">
        <v>1</v>
      </c>
      <c r="K29" s="88">
        <f t="shared" si="0"/>
        <v>0.92376725838264295</v>
      </c>
      <c r="L29" s="87" t="s">
        <v>951</v>
      </c>
      <c r="M29" s="87" t="s">
        <v>1148</v>
      </c>
    </row>
    <row r="30" spans="2:13" s="86" customFormat="1" ht="20.100000000000001" customHeight="1" x14ac:dyDescent="0.2">
      <c r="B30" s="86">
        <v>1.1000000000000001</v>
      </c>
      <c r="C30" s="87" t="s">
        <v>363</v>
      </c>
      <c r="D30" s="87" t="s">
        <v>952</v>
      </c>
      <c r="E30" s="86" t="s">
        <v>513</v>
      </c>
      <c r="F30" s="86" t="s">
        <v>513</v>
      </c>
      <c r="G30" s="88">
        <v>0.42384615384615387</v>
      </c>
      <c r="H30" s="89">
        <v>1</v>
      </c>
      <c r="I30" s="89">
        <v>1</v>
      </c>
      <c r="J30" s="89">
        <v>1</v>
      </c>
      <c r="K30" s="88">
        <f t="shared" si="0"/>
        <v>0.42384615384615387</v>
      </c>
      <c r="L30" s="87" t="s">
        <v>916</v>
      </c>
      <c r="M30" s="87" t="s">
        <v>1149</v>
      </c>
    </row>
    <row r="31" spans="2:13" s="86" customFormat="1" ht="20.100000000000001" customHeight="1" x14ac:dyDescent="0.2">
      <c r="B31" s="86">
        <v>1.1000000000000001</v>
      </c>
      <c r="C31" s="87" t="s">
        <v>363</v>
      </c>
      <c r="D31" s="87" t="s">
        <v>953</v>
      </c>
      <c r="E31" s="86" t="s">
        <v>513</v>
      </c>
      <c r="F31" s="86" t="s">
        <v>513</v>
      </c>
      <c r="G31" s="88">
        <v>0.43471400394477322</v>
      </c>
      <c r="H31" s="89">
        <v>1</v>
      </c>
      <c r="I31" s="89">
        <v>1</v>
      </c>
      <c r="J31" s="89">
        <v>1</v>
      </c>
      <c r="K31" s="88">
        <f t="shared" si="0"/>
        <v>0.43471400394477322</v>
      </c>
      <c r="L31" s="87" t="s">
        <v>954</v>
      </c>
      <c r="M31" s="87" t="s">
        <v>1150</v>
      </c>
    </row>
    <row r="32" spans="2:13" s="86" customFormat="1" ht="20.100000000000001" customHeight="1" x14ac:dyDescent="0.2">
      <c r="B32" s="86">
        <v>1.1000000000000001</v>
      </c>
      <c r="C32" s="87" t="s">
        <v>363</v>
      </c>
      <c r="D32" s="87" t="s">
        <v>955</v>
      </c>
      <c r="E32" s="86" t="s">
        <v>513</v>
      </c>
      <c r="F32" s="86" t="s">
        <v>513</v>
      </c>
      <c r="G32" s="88">
        <v>0.38037475345167648</v>
      </c>
      <c r="H32" s="89">
        <v>1</v>
      </c>
      <c r="I32" s="89">
        <v>1</v>
      </c>
      <c r="J32" s="89">
        <v>2</v>
      </c>
      <c r="K32" s="88">
        <f t="shared" si="0"/>
        <v>0.19018737672583824</v>
      </c>
      <c r="L32" s="87" t="s">
        <v>956</v>
      </c>
      <c r="M32" s="87" t="s">
        <v>1151</v>
      </c>
    </row>
    <row r="33" spans="2:13" s="86" customFormat="1" ht="20.100000000000001" customHeight="1" x14ac:dyDescent="0.2">
      <c r="B33" s="86">
        <v>1.1000000000000001</v>
      </c>
      <c r="C33" s="87" t="s">
        <v>363</v>
      </c>
      <c r="D33" s="87" t="s">
        <v>957</v>
      </c>
      <c r="E33" s="86" t="s">
        <v>513</v>
      </c>
      <c r="F33" s="86" t="s">
        <v>513</v>
      </c>
      <c r="G33" s="88">
        <v>1.6301775147928994</v>
      </c>
      <c r="H33" s="89">
        <v>1</v>
      </c>
      <c r="I33" s="89">
        <v>1</v>
      </c>
      <c r="J33" s="89">
        <v>1</v>
      </c>
      <c r="K33" s="88">
        <f t="shared" si="0"/>
        <v>1.6301775147928994</v>
      </c>
      <c r="L33" s="87" t="s">
        <v>958</v>
      </c>
      <c r="M33" s="87" t="s">
        <v>1152</v>
      </c>
    </row>
    <row r="34" spans="2:13" s="86" customFormat="1" ht="20.100000000000001" customHeight="1" x14ac:dyDescent="0.2">
      <c r="B34" s="86">
        <v>1.1000000000000001</v>
      </c>
      <c r="C34" s="87" t="s">
        <v>363</v>
      </c>
      <c r="D34" s="87" t="s">
        <v>959</v>
      </c>
      <c r="E34" s="86" t="s">
        <v>513</v>
      </c>
      <c r="F34" s="86" t="s">
        <v>513</v>
      </c>
      <c r="G34" s="88">
        <v>1.5106311637080867</v>
      </c>
      <c r="H34" s="89">
        <v>1</v>
      </c>
      <c r="I34" s="89">
        <v>1</v>
      </c>
      <c r="J34" s="89">
        <v>2</v>
      </c>
      <c r="K34" s="88">
        <f t="shared" si="0"/>
        <v>0.75531558185404335</v>
      </c>
      <c r="L34" s="87" t="s">
        <v>926</v>
      </c>
      <c r="M34" s="87" t="s">
        <v>1153</v>
      </c>
    </row>
    <row r="35" spans="2:13" s="86" customFormat="1" ht="20.100000000000001" customHeight="1" x14ac:dyDescent="0.2">
      <c r="B35" s="86">
        <v>1.1000000000000001</v>
      </c>
      <c r="C35" s="87" t="s">
        <v>363</v>
      </c>
      <c r="D35" s="87" t="s">
        <v>960</v>
      </c>
      <c r="E35" s="86" t="s">
        <v>513</v>
      </c>
      <c r="F35" s="86" t="s">
        <v>513</v>
      </c>
      <c r="G35" s="88">
        <v>0.8150887573964497</v>
      </c>
      <c r="H35" s="89">
        <v>1</v>
      </c>
      <c r="I35" s="89">
        <v>1</v>
      </c>
      <c r="J35" s="89">
        <v>1</v>
      </c>
      <c r="K35" s="88">
        <f t="shared" si="0"/>
        <v>0.8150887573964497</v>
      </c>
      <c r="L35" s="87" t="s">
        <v>961</v>
      </c>
      <c r="M35" s="87" t="s">
        <v>1154</v>
      </c>
    </row>
    <row r="36" spans="2:13" s="86" customFormat="1" ht="20.100000000000001" customHeight="1" x14ac:dyDescent="0.2">
      <c r="B36" s="86">
        <v>1.1000000000000001</v>
      </c>
      <c r="C36" s="87" t="s">
        <v>363</v>
      </c>
      <c r="D36" s="87" t="s">
        <v>962</v>
      </c>
      <c r="E36" s="86" t="s">
        <v>1156</v>
      </c>
      <c r="F36" s="86" t="s">
        <v>513</v>
      </c>
      <c r="G36" s="88">
        <v>2.3365877712031558</v>
      </c>
      <c r="H36" s="89">
        <v>1</v>
      </c>
      <c r="I36" s="89">
        <v>1</v>
      </c>
      <c r="J36" s="89">
        <v>1.6</v>
      </c>
      <c r="K36" s="88">
        <f t="shared" si="0"/>
        <v>1.4603673570019722</v>
      </c>
      <c r="L36" s="87" t="s">
        <v>963</v>
      </c>
      <c r="M36" s="87" t="s">
        <v>1155</v>
      </c>
    </row>
    <row r="37" spans="2:13" s="86" customFormat="1" ht="20.100000000000001" customHeight="1" x14ac:dyDescent="0.2">
      <c r="B37" s="86">
        <v>1.1000000000000001</v>
      </c>
      <c r="C37" s="87" t="s">
        <v>363</v>
      </c>
      <c r="D37" s="87" t="s">
        <v>964</v>
      </c>
      <c r="E37" s="86" t="s">
        <v>1158</v>
      </c>
      <c r="F37" s="86" t="s">
        <v>513</v>
      </c>
      <c r="G37" s="88">
        <v>2.9886587771203157</v>
      </c>
      <c r="H37" s="89">
        <v>1</v>
      </c>
      <c r="I37" s="89">
        <v>1</v>
      </c>
      <c r="J37" s="89">
        <v>4</v>
      </c>
      <c r="K37" s="88">
        <f t="shared" si="0"/>
        <v>0.74716469428007892</v>
      </c>
      <c r="L37" s="87" t="s">
        <v>965</v>
      </c>
      <c r="M37" s="87" t="s">
        <v>1157</v>
      </c>
    </row>
    <row r="38" spans="2:13" s="86" customFormat="1" ht="20.100000000000001" customHeight="1" x14ac:dyDescent="0.2">
      <c r="B38" s="86">
        <v>1.1000000000000001</v>
      </c>
      <c r="C38" s="87" t="s">
        <v>363</v>
      </c>
      <c r="D38" s="87" t="s">
        <v>966</v>
      </c>
      <c r="E38" s="86" t="s">
        <v>513</v>
      </c>
      <c r="F38" s="86" t="s">
        <v>513</v>
      </c>
      <c r="G38" s="88">
        <v>0.38037475345167648</v>
      </c>
      <c r="H38" s="89">
        <v>1</v>
      </c>
      <c r="I38" s="89">
        <v>2</v>
      </c>
      <c r="J38" s="89">
        <v>1</v>
      </c>
      <c r="K38" s="88">
        <f t="shared" si="0"/>
        <v>0.76074950690335297</v>
      </c>
      <c r="L38" s="87" t="s">
        <v>967</v>
      </c>
      <c r="M38" s="87" t="s">
        <v>1159</v>
      </c>
    </row>
    <row r="39" spans="2:13" s="86" customFormat="1" ht="20.100000000000001" customHeight="1" x14ac:dyDescent="0.2">
      <c r="B39" s="86">
        <v>1.1000000000000001</v>
      </c>
      <c r="C39" s="87" t="s">
        <v>363</v>
      </c>
      <c r="D39" s="87" t="s">
        <v>968</v>
      </c>
      <c r="E39" s="86" t="s">
        <v>513</v>
      </c>
      <c r="F39" s="86" t="s">
        <v>513</v>
      </c>
      <c r="G39" s="88">
        <v>0.43471400394477322</v>
      </c>
      <c r="H39" s="89">
        <v>1</v>
      </c>
      <c r="I39" s="89">
        <v>1</v>
      </c>
      <c r="J39" s="89">
        <v>1</v>
      </c>
      <c r="K39" s="88">
        <f t="shared" si="0"/>
        <v>0.43471400394477322</v>
      </c>
      <c r="L39" s="87" t="s">
        <v>969</v>
      </c>
      <c r="M39" s="87" t="s">
        <v>1160</v>
      </c>
    </row>
    <row r="40" spans="2:13" s="86" customFormat="1" ht="20.100000000000001" customHeight="1" x14ac:dyDescent="0.2">
      <c r="B40" s="86">
        <v>1.1000000000000001</v>
      </c>
      <c r="C40" s="87" t="s">
        <v>363</v>
      </c>
      <c r="D40" s="87" t="s">
        <v>970</v>
      </c>
      <c r="E40" s="86" t="s">
        <v>513</v>
      </c>
      <c r="F40" s="86" t="s">
        <v>513</v>
      </c>
      <c r="G40" s="88">
        <v>0.5977317554240632</v>
      </c>
      <c r="H40" s="89">
        <v>1</v>
      </c>
      <c r="I40" s="89">
        <v>1</v>
      </c>
      <c r="J40" s="89">
        <v>4.3</v>
      </c>
      <c r="K40" s="88">
        <f t="shared" si="0"/>
        <v>0.13900738498234028</v>
      </c>
      <c r="L40" s="87" t="s">
        <v>971</v>
      </c>
      <c r="M40" s="87" t="s">
        <v>1161</v>
      </c>
    </row>
    <row r="41" spans="2:13" s="86" customFormat="1" ht="28.5" customHeight="1" x14ac:dyDescent="0.2">
      <c r="B41" s="86">
        <v>1.1000000000000001</v>
      </c>
      <c r="C41" s="87" t="s">
        <v>363</v>
      </c>
      <c r="D41" s="87" t="s">
        <v>972</v>
      </c>
      <c r="E41" s="86" t="s">
        <v>513</v>
      </c>
      <c r="F41" s="86" t="s">
        <v>513</v>
      </c>
      <c r="G41" s="88">
        <v>1.4128205128205129</v>
      </c>
      <c r="H41" s="89">
        <v>1</v>
      </c>
      <c r="I41" s="89">
        <v>1</v>
      </c>
      <c r="J41" s="89">
        <v>16</v>
      </c>
      <c r="K41" s="88">
        <f t="shared" si="0"/>
        <v>8.8301282051282057E-2</v>
      </c>
      <c r="L41" s="87" t="s">
        <v>973</v>
      </c>
      <c r="M41" s="87" t="s">
        <v>1162</v>
      </c>
    </row>
    <row r="42" spans="2:13" s="86" customFormat="1" ht="20.100000000000001" customHeight="1" x14ac:dyDescent="0.2">
      <c r="B42" s="86">
        <v>1.1000000000000001</v>
      </c>
      <c r="C42" s="87" t="s">
        <v>363</v>
      </c>
      <c r="D42" s="87" t="s">
        <v>974</v>
      </c>
      <c r="E42" s="86" t="s">
        <v>1164</v>
      </c>
      <c r="F42" s="86" t="s">
        <v>513</v>
      </c>
      <c r="G42" s="88">
        <v>2.1192307692307693</v>
      </c>
      <c r="H42" s="89">
        <v>1</v>
      </c>
      <c r="I42" s="89">
        <v>1</v>
      </c>
      <c r="J42" s="89">
        <v>2.8</v>
      </c>
      <c r="K42" s="88">
        <f t="shared" si="0"/>
        <v>0.75686813186813195</v>
      </c>
      <c r="L42" s="87" t="s">
        <v>975</v>
      </c>
      <c r="M42" s="87" t="s">
        <v>1163</v>
      </c>
    </row>
    <row r="43" spans="2:13" s="86" customFormat="1" ht="20.100000000000001" customHeight="1" x14ac:dyDescent="0.2">
      <c r="B43" s="86">
        <v>1.1000000000000001</v>
      </c>
      <c r="C43" s="87" t="s">
        <v>363</v>
      </c>
      <c r="D43" s="87" t="s">
        <v>976</v>
      </c>
      <c r="E43" s="86" t="s">
        <v>513</v>
      </c>
      <c r="F43" s="86" t="s">
        <v>513</v>
      </c>
      <c r="G43" s="88">
        <v>1.3041420118343194</v>
      </c>
      <c r="H43" s="89">
        <v>1</v>
      </c>
      <c r="I43" s="89">
        <v>1</v>
      </c>
      <c r="J43" s="89">
        <v>5</v>
      </c>
      <c r="K43" s="88">
        <f t="shared" si="0"/>
        <v>0.26082840236686389</v>
      </c>
      <c r="L43" s="87" t="s">
        <v>977</v>
      </c>
      <c r="M43" s="87" t="s">
        <v>1165</v>
      </c>
    </row>
    <row r="44" spans="2:13" s="86" customFormat="1" ht="20.100000000000001" customHeight="1" x14ac:dyDescent="0.2">
      <c r="B44" s="86">
        <v>1.1000000000000001</v>
      </c>
      <c r="C44" s="87" t="s">
        <v>363</v>
      </c>
      <c r="D44" s="87" t="s">
        <v>978</v>
      </c>
      <c r="E44" s="86" t="s">
        <v>513</v>
      </c>
      <c r="F44" s="86" t="s">
        <v>513</v>
      </c>
      <c r="G44" s="88">
        <v>0.86942800788954644</v>
      </c>
      <c r="H44" s="89">
        <v>1</v>
      </c>
      <c r="I44" s="89">
        <v>3</v>
      </c>
      <c r="J44" s="89">
        <v>1</v>
      </c>
      <c r="K44" s="88">
        <f t="shared" si="0"/>
        <v>2.6082840236686393</v>
      </c>
      <c r="L44" s="87" t="s">
        <v>979</v>
      </c>
      <c r="M44" s="92" t="s">
        <v>1166</v>
      </c>
    </row>
    <row r="45" spans="2:13" s="86" customFormat="1" ht="20.100000000000001" customHeight="1" x14ac:dyDescent="0.2">
      <c r="B45" s="86">
        <v>1.1000000000000001</v>
      </c>
      <c r="C45" s="87" t="s">
        <v>363</v>
      </c>
      <c r="D45" s="87" t="s">
        <v>980</v>
      </c>
      <c r="E45" s="86" t="s">
        <v>513</v>
      </c>
      <c r="F45" s="86" t="s">
        <v>513</v>
      </c>
      <c r="G45" s="88">
        <v>0.41297830374753453</v>
      </c>
      <c r="H45" s="89">
        <v>1</v>
      </c>
      <c r="I45" s="89">
        <v>1</v>
      </c>
      <c r="J45" s="89">
        <v>1</v>
      </c>
      <c r="K45" s="88">
        <f t="shared" si="0"/>
        <v>0.41297830374753453</v>
      </c>
      <c r="L45" s="87" t="s">
        <v>981</v>
      </c>
      <c r="M45" s="87" t="s">
        <v>1167</v>
      </c>
    </row>
    <row r="46" spans="2:13" s="86" customFormat="1" ht="20.100000000000001" customHeight="1" x14ac:dyDescent="0.2">
      <c r="B46" s="86">
        <v>1.1000000000000001</v>
      </c>
      <c r="C46" s="87" t="s">
        <v>363</v>
      </c>
      <c r="D46" s="87" t="s">
        <v>982</v>
      </c>
      <c r="E46" s="86" t="s">
        <v>513</v>
      </c>
      <c r="F46" s="86" t="s">
        <v>513</v>
      </c>
      <c r="G46" s="88">
        <v>1.6301775147928994</v>
      </c>
      <c r="H46" s="89">
        <v>1</v>
      </c>
      <c r="I46" s="89">
        <v>2</v>
      </c>
      <c r="J46" s="89">
        <v>1.5</v>
      </c>
      <c r="K46" s="88">
        <f t="shared" si="0"/>
        <v>2.1735700197238659</v>
      </c>
      <c r="L46" s="87" t="s">
        <v>983</v>
      </c>
      <c r="M46" s="87" t="s">
        <v>1168</v>
      </c>
    </row>
    <row r="47" spans="2:13" s="86" customFormat="1" ht="20.100000000000001" customHeight="1" x14ac:dyDescent="0.2">
      <c r="B47" s="86">
        <v>1.1000000000000001</v>
      </c>
      <c r="C47" s="87" t="s">
        <v>363</v>
      </c>
      <c r="D47" s="87" t="s">
        <v>984</v>
      </c>
      <c r="E47" s="86" t="s">
        <v>513</v>
      </c>
      <c r="F47" s="86" t="s">
        <v>513</v>
      </c>
      <c r="G47" s="88">
        <v>0.68467455621301776</v>
      </c>
      <c r="H47" s="89">
        <v>1</v>
      </c>
      <c r="I47" s="89">
        <v>1</v>
      </c>
      <c r="J47" s="89">
        <v>1</v>
      </c>
      <c r="K47" s="88">
        <f t="shared" si="0"/>
        <v>0.68467455621301776</v>
      </c>
      <c r="L47" s="87" t="s">
        <v>985</v>
      </c>
      <c r="M47" s="87" t="s">
        <v>1169</v>
      </c>
    </row>
    <row r="48" spans="2:13" s="86" customFormat="1" ht="20.100000000000001" customHeight="1" x14ac:dyDescent="0.2">
      <c r="B48" s="86">
        <v>1.1000000000000001</v>
      </c>
      <c r="C48" s="87" t="s">
        <v>363</v>
      </c>
      <c r="D48" s="87" t="s">
        <v>986</v>
      </c>
      <c r="E48" s="86" t="s">
        <v>513</v>
      </c>
      <c r="F48" s="86" t="s">
        <v>513</v>
      </c>
      <c r="G48" s="88">
        <v>1.7931952662721893</v>
      </c>
      <c r="H48" s="89">
        <v>1</v>
      </c>
      <c r="I48" s="89">
        <v>1</v>
      </c>
      <c r="J48" s="89">
        <v>1.5</v>
      </c>
      <c r="K48" s="88">
        <f t="shared" si="0"/>
        <v>1.1954635108481262</v>
      </c>
      <c r="L48" s="87" t="s">
        <v>987</v>
      </c>
      <c r="M48" s="87" t="s">
        <v>1170</v>
      </c>
    </row>
    <row r="49" spans="2:13" s="86" customFormat="1" ht="20.100000000000001" customHeight="1" x14ac:dyDescent="0.2">
      <c r="B49" s="86">
        <v>1.1000000000000001</v>
      </c>
      <c r="C49" s="87" t="s">
        <v>363</v>
      </c>
      <c r="D49" s="87" t="s">
        <v>988</v>
      </c>
      <c r="E49" s="86" t="s">
        <v>513</v>
      </c>
      <c r="F49" s="86" t="s">
        <v>513</v>
      </c>
      <c r="G49" s="88">
        <v>0.27169625246548323</v>
      </c>
      <c r="H49" s="89">
        <v>1</v>
      </c>
      <c r="I49" s="89">
        <v>5</v>
      </c>
      <c r="J49" s="89">
        <v>1</v>
      </c>
      <c r="K49" s="88">
        <f t="shared" si="0"/>
        <v>1.3584812623274161</v>
      </c>
      <c r="L49" s="87" t="s">
        <v>989</v>
      </c>
      <c r="M49" s="87" t="s">
        <v>1171</v>
      </c>
    </row>
    <row r="50" spans="2:13" s="86" customFormat="1" ht="20.100000000000001" customHeight="1" x14ac:dyDescent="0.2">
      <c r="B50" s="86">
        <v>1.1000000000000001</v>
      </c>
      <c r="C50" s="87" t="s">
        <v>363</v>
      </c>
      <c r="D50" s="87" t="s">
        <v>990</v>
      </c>
      <c r="E50" s="86" t="s">
        <v>513</v>
      </c>
      <c r="F50" s="86" t="s">
        <v>513</v>
      </c>
      <c r="G50" s="88">
        <v>1.6301775147928994</v>
      </c>
      <c r="H50" s="89">
        <v>5</v>
      </c>
      <c r="I50" s="89">
        <v>2</v>
      </c>
      <c r="J50" s="89">
        <v>1</v>
      </c>
      <c r="K50" s="88">
        <f t="shared" si="0"/>
        <v>3.2603550295857988</v>
      </c>
      <c r="L50" s="87" t="s">
        <v>991</v>
      </c>
      <c r="M50" s="87" t="s">
        <v>1172</v>
      </c>
    </row>
    <row r="51" spans="2:13" s="86" customFormat="1" ht="20.100000000000001" customHeight="1" x14ac:dyDescent="0.2">
      <c r="B51" s="86">
        <v>1.1000000000000001</v>
      </c>
      <c r="C51" s="87" t="s">
        <v>363</v>
      </c>
      <c r="D51" s="87" t="s">
        <v>992</v>
      </c>
      <c r="E51" s="86" t="s">
        <v>513</v>
      </c>
      <c r="F51" s="86" t="s">
        <v>513</v>
      </c>
      <c r="G51" s="88">
        <v>1.7388560157790929</v>
      </c>
      <c r="H51" s="89">
        <v>1</v>
      </c>
      <c r="I51" s="89">
        <v>1</v>
      </c>
      <c r="J51" s="89">
        <v>8</v>
      </c>
      <c r="K51" s="88">
        <f t="shared" si="0"/>
        <v>0.21735700197238661</v>
      </c>
      <c r="L51" s="87" t="s">
        <v>969</v>
      </c>
      <c r="M51" s="87" t="s">
        <v>1173</v>
      </c>
    </row>
    <row r="52" spans="2:13" s="86" customFormat="1" ht="20.100000000000001" customHeight="1" x14ac:dyDescent="0.2">
      <c r="B52" s="86">
        <v>1.1000000000000001</v>
      </c>
      <c r="C52" s="87" t="s">
        <v>363</v>
      </c>
      <c r="D52" s="87" t="s">
        <v>993</v>
      </c>
      <c r="E52" s="86" t="s">
        <v>1175</v>
      </c>
      <c r="F52" s="86" t="s">
        <v>513</v>
      </c>
      <c r="G52" s="88">
        <v>4.1297830374753453</v>
      </c>
      <c r="H52" s="89">
        <v>1</v>
      </c>
      <c r="I52" s="89">
        <v>1</v>
      </c>
      <c r="J52" s="89">
        <v>1</v>
      </c>
      <c r="K52" s="88">
        <f t="shared" si="0"/>
        <v>4.1297830374753453</v>
      </c>
      <c r="L52" s="87" t="s">
        <v>994</v>
      </c>
      <c r="M52" s="87" t="s">
        <v>1174</v>
      </c>
    </row>
    <row r="53" spans="2:13" s="86" customFormat="1" ht="20.100000000000001" customHeight="1" x14ac:dyDescent="0.2">
      <c r="B53" s="86">
        <v>1.1000000000000001</v>
      </c>
      <c r="C53" s="87" t="s">
        <v>363</v>
      </c>
      <c r="D53" s="87" t="s">
        <v>995</v>
      </c>
      <c r="E53" s="87" t="s">
        <v>1177</v>
      </c>
      <c r="F53" s="86" t="s">
        <v>513</v>
      </c>
      <c r="G53" s="88">
        <v>1.9018737672583828</v>
      </c>
      <c r="H53" s="89">
        <v>1</v>
      </c>
      <c r="I53" s="89">
        <v>1</v>
      </c>
      <c r="J53" s="89">
        <v>6</v>
      </c>
      <c r="K53" s="88">
        <f t="shared" si="0"/>
        <v>0.31697896120973046</v>
      </c>
      <c r="L53" s="87" t="s">
        <v>996</v>
      </c>
      <c r="M53" s="87" t="s">
        <v>1176</v>
      </c>
    </row>
    <row r="54" spans="2:13" s="86" customFormat="1" ht="20.100000000000001" customHeight="1" x14ac:dyDescent="0.2">
      <c r="B54" s="86">
        <v>1.1000000000000001</v>
      </c>
      <c r="C54" s="87" t="s">
        <v>363</v>
      </c>
      <c r="D54" s="87" t="s">
        <v>997</v>
      </c>
      <c r="E54" s="86" t="s">
        <v>1179</v>
      </c>
      <c r="F54" s="86" t="s">
        <v>513</v>
      </c>
      <c r="G54" s="88">
        <v>2.4996055226824456</v>
      </c>
      <c r="H54" s="89">
        <v>1</v>
      </c>
      <c r="I54" s="89">
        <v>1</v>
      </c>
      <c r="J54" s="89">
        <v>6</v>
      </c>
      <c r="K54" s="88">
        <f t="shared" si="0"/>
        <v>0.41660092044707425</v>
      </c>
      <c r="L54" s="87" t="s">
        <v>998</v>
      </c>
      <c r="M54" s="87" t="s">
        <v>1178</v>
      </c>
    </row>
    <row r="55" spans="2:13" s="86" customFormat="1" ht="23.25" customHeight="1" x14ac:dyDescent="0.2">
      <c r="B55" s="86">
        <v>1.1000000000000001</v>
      </c>
      <c r="C55" s="87" t="s">
        <v>363</v>
      </c>
      <c r="D55" s="87" t="s">
        <v>999</v>
      </c>
      <c r="E55" s="86" t="s">
        <v>1181</v>
      </c>
      <c r="F55" s="86" t="s">
        <v>513</v>
      </c>
      <c r="G55" s="88">
        <v>1.2498027613412228</v>
      </c>
      <c r="H55" s="89">
        <v>1</v>
      </c>
      <c r="I55" s="89">
        <v>2</v>
      </c>
      <c r="J55" s="89">
        <v>1.4</v>
      </c>
      <c r="K55" s="88">
        <f t="shared" si="0"/>
        <v>1.785432516201747</v>
      </c>
      <c r="L55" s="87" t="s">
        <v>1000</v>
      </c>
      <c r="M55" s="87" t="s">
        <v>1180</v>
      </c>
    </row>
    <row r="56" spans="2:13" s="86" customFormat="1" ht="20.100000000000001" customHeight="1" x14ac:dyDescent="0.2">
      <c r="B56" s="86">
        <v>1.1000000000000001</v>
      </c>
      <c r="C56" s="87" t="s">
        <v>363</v>
      </c>
      <c r="D56" s="87" t="s">
        <v>1001</v>
      </c>
      <c r="E56" s="86" t="s">
        <v>513</v>
      </c>
      <c r="F56" s="86" t="s">
        <v>513</v>
      </c>
      <c r="G56" s="88">
        <v>0.76074950690335297</v>
      </c>
      <c r="H56" s="89">
        <v>4</v>
      </c>
      <c r="I56" s="89">
        <v>1</v>
      </c>
      <c r="J56" s="89">
        <v>2</v>
      </c>
      <c r="K56" s="88">
        <f t="shared" si="0"/>
        <v>0.38037475345167648</v>
      </c>
      <c r="L56" s="87" t="s">
        <v>1002</v>
      </c>
      <c r="M56" s="90" t="s">
        <v>1182</v>
      </c>
    </row>
    <row r="57" spans="2:13" s="86" customFormat="1" ht="20.100000000000001" customHeight="1" x14ac:dyDescent="0.2">
      <c r="B57" s="86">
        <v>1.1000000000000001</v>
      </c>
      <c r="C57" s="87" t="s">
        <v>363</v>
      </c>
      <c r="D57" s="87" t="s">
        <v>1003</v>
      </c>
      <c r="E57" s="86" t="s">
        <v>513</v>
      </c>
      <c r="F57" s="86" t="s">
        <v>513</v>
      </c>
      <c r="G57" s="88">
        <v>0.97810650887573969</v>
      </c>
      <c r="H57" s="89">
        <v>1</v>
      </c>
      <c r="I57" s="89">
        <v>1</v>
      </c>
      <c r="J57" s="89">
        <v>1</v>
      </c>
      <c r="K57" s="88">
        <f t="shared" si="0"/>
        <v>0.97810650887573969</v>
      </c>
      <c r="L57" s="87" t="s">
        <v>1004</v>
      </c>
      <c r="M57" s="87" t="s">
        <v>1183</v>
      </c>
    </row>
    <row r="58" spans="2:13" s="86" customFormat="1" ht="20.100000000000001" customHeight="1" x14ac:dyDescent="0.2">
      <c r="B58" s="86">
        <v>1.1000000000000001</v>
      </c>
      <c r="C58" s="87" t="s">
        <v>363</v>
      </c>
      <c r="D58" s="87" t="s">
        <v>1005</v>
      </c>
      <c r="E58" s="86" t="s">
        <v>1185</v>
      </c>
      <c r="F58" s="86" t="s">
        <v>513</v>
      </c>
      <c r="G58" s="88">
        <v>1.6301775147928994</v>
      </c>
      <c r="H58" s="89">
        <v>1</v>
      </c>
      <c r="I58" s="89">
        <v>1</v>
      </c>
      <c r="J58" s="89">
        <v>3.9</v>
      </c>
      <c r="K58" s="88">
        <f t="shared" si="0"/>
        <v>0.41799423456228191</v>
      </c>
      <c r="L58" s="87" t="s">
        <v>1006</v>
      </c>
      <c r="M58" s="87" t="s">
        <v>1184</v>
      </c>
    </row>
    <row r="59" spans="2:13" s="86" customFormat="1" ht="20.100000000000001" customHeight="1" x14ac:dyDescent="0.2">
      <c r="B59" s="86">
        <v>1.1000000000000001</v>
      </c>
      <c r="C59" s="87" t="s">
        <v>363</v>
      </c>
      <c r="D59" s="87" t="s">
        <v>1007</v>
      </c>
      <c r="E59" s="86" t="s">
        <v>513</v>
      </c>
      <c r="F59" s="86" t="s">
        <v>513</v>
      </c>
      <c r="G59" s="88">
        <v>0.97810650887573969</v>
      </c>
      <c r="H59" s="89">
        <v>1</v>
      </c>
      <c r="I59" s="89">
        <v>1</v>
      </c>
      <c r="J59" s="91">
        <f>365/84*6</f>
        <v>26.071428571428569</v>
      </c>
      <c r="K59" s="88">
        <f t="shared" si="0"/>
        <v>3.7516414039069468E-2</v>
      </c>
      <c r="L59" s="87" t="s">
        <v>1008</v>
      </c>
      <c r="M59" s="87" t="s">
        <v>1186</v>
      </c>
    </row>
    <row r="60" spans="2:13" s="86" customFormat="1" ht="20.100000000000001" customHeight="1" x14ac:dyDescent="0.2">
      <c r="B60" s="86">
        <v>1.1000000000000001</v>
      </c>
      <c r="C60" s="87" t="s">
        <v>363</v>
      </c>
      <c r="D60" s="87" t="s">
        <v>1009</v>
      </c>
      <c r="E60" s="86" t="s">
        <v>513</v>
      </c>
      <c r="F60" s="86" t="s">
        <v>513</v>
      </c>
      <c r="G60" s="88">
        <v>1.3584812623274161</v>
      </c>
      <c r="H60" s="89">
        <v>1</v>
      </c>
      <c r="I60" s="89">
        <v>1</v>
      </c>
      <c r="J60" s="89">
        <v>1</v>
      </c>
      <c r="K60" s="88">
        <f t="shared" si="0"/>
        <v>1.3584812623274161</v>
      </c>
      <c r="L60" s="87" t="s">
        <v>1010</v>
      </c>
      <c r="M60" s="87" t="s">
        <v>1187</v>
      </c>
    </row>
    <row r="61" spans="2:13" s="86" customFormat="1" ht="20.100000000000001" customHeight="1" x14ac:dyDescent="0.2">
      <c r="B61" s="86">
        <v>1.1000000000000001</v>
      </c>
      <c r="C61" s="87" t="s">
        <v>363</v>
      </c>
      <c r="D61" s="87" t="s">
        <v>1011</v>
      </c>
      <c r="E61" s="86" t="s">
        <v>1189</v>
      </c>
      <c r="F61" s="86" t="s">
        <v>513</v>
      </c>
      <c r="G61" s="88">
        <v>4.3471400394477318</v>
      </c>
      <c r="H61" s="89">
        <v>1</v>
      </c>
      <c r="I61" s="89">
        <v>1</v>
      </c>
      <c r="J61" s="89">
        <v>5.7</v>
      </c>
      <c r="K61" s="88">
        <f t="shared" si="0"/>
        <v>0.76265614727153186</v>
      </c>
      <c r="L61" s="87" t="s">
        <v>1012</v>
      </c>
      <c r="M61" s="87" t="s">
        <v>1188</v>
      </c>
    </row>
    <row r="62" spans="2:13" s="86" customFormat="1" ht="20.100000000000001" customHeight="1" x14ac:dyDescent="0.2">
      <c r="B62" s="86">
        <v>1.1000000000000001</v>
      </c>
      <c r="C62" s="87" t="s">
        <v>363</v>
      </c>
      <c r="D62" s="87" t="s">
        <v>1013</v>
      </c>
      <c r="E62" s="86" t="s">
        <v>1191</v>
      </c>
      <c r="F62" s="86" t="s">
        <v>513</v>
      </c>
      <c r="G62" s="88">
        <v>2.1735700197238659</v>
      </c>
      <c r="H62" s="89">
        <v>1</v>
      </c>
      <c r="I62" s="89">
        <v>1</v>
      </c>
      <c r="J62" s="89">
        <v>20</v>
      </c>
      <c r="K62" s="88">
        <f t="shared" si="0"/>
        <v>0.10867850098619329</v>
      </c>
      <c r="L62" s="87" t="s">
        <v>1014</v>
      </c>
      <c r="M62" s="87" t="s">
        <v>1190</v>
      </c>
    </row>
    <row r="63" spans="2:13" s="86" customFormat="1" ht="20.100000000000001" customHeight="1" x14ac:dyDescent="0.2">
      <c r="B63" s="86">
        <v>1.1000000000000001</v>
      </c>
      <c r="C63" s="87" t="s">
        <v>363</v>
      </c>
      <c r="D63" s="87" t="s">
        <v>1015</v>
      </c>
      <c r="E63" s="86" t="s">
        <v>1193</v>
      </c>
      <c r="F63" s="86" t="s">
        <v>513</v>
      </c>
      <c r="G63" s="88">
        <v>1.6301775147928994</v>
      </c>
      <c r="H63" s="89">
        <v>1</v>
      </c>
      <c r="I63" s="89">
        <v>1</v>
      </c>
      <c r="J63" s="89">
        <v>1.5</v>
      </c>
      <c r="K63" s="88">
        <f t="shared" si="0"/>
        <v>1.0867850098619329</v>
      </c>
      <c r="L63" s="87" t="s">
        <v>1016</v>
      </c>
      <c r="M63" s="87" t="s">
        <v>1192</v>
      </c>
    </row>
    <row r="64" spans="2:13" s="86" customFormat="1" ht="20.100000000000001" customHeight="1" x14ac:dyDescent="0.2">
      <c r="B64" s="86">
        <v>1.1000000000000001</v>
      </c>
      <c r="C64" s="87" t="s">
        <v>363</v>
      </c>
      <c r="D64" s="87" t="s">
        <v>1017</v>
      </c>
      <c r="E64" s="86" t="s">
        <v>1195</v>
      </c>
      <c r="F64" s="86" t="s">
        <v>513</v>
      </c>
      <c r="G64" s="88">
        <v>1.5214990138067059</v>
      </c>
      <c r="H64" s="89">
        <v>1</v>
      </c>
      <c r="I64" s="89">
        <v>1</v>
      </c>
      <c r="J64" s="89">
        <v>9</v>
      </c>
      <c r="K64" s="88">
        <f t="shared" si="0"/>
        <v>0.16905544597852287</v>
      </c>
      <c r="L64" s="87" t="s">
        <v>1018</v>
      </c>
      <c r="M64" s="87" t="s">
        <v>1194</v>
      </c>
    </row>
    <row r="65" spans="1:15" s="86" customFormat="1" ht="20.100000000000001" customHeight="1" x14ac:dyDescent="0.2">
      <c r="B65" s="86">
        <v>1.1000000000000001</v>
      </c>
      <c r="C65" s="87" t="s">
        <v>363</v>
      </c>
      <c r="D65" s="87" t="s">
        <v>1019</v>
      </c>
      <c r="E65" s="86" t="s">
        <v>1197</v>
      </c>
      <c r="F65" s="86" t="s">
        <v>513</v>
      </c>
      <c r="G65" s="88">
        <v>0.8150887573964497</v>
      </c>
      <c r="H65" s="89">
        <v>1</v>
      </c>
      <c r="I65" s="89">
        <v>1</v>
      </c>
      <c r="J65" s="89">
        <v>4</v>
      </c>
      <c r="K65" s="88">
        <f t="shared" si="0"/>
        <v>0.20377218934911243</v>
      </c>
      <c r="L65" s="87" t="s">
        <v>1020</v>
      </c>
      <c r="M65" s="87" t="s">
        <v>1196</v>
      </c>
    </row>
    <row r="66" spans="1:15" s="86" customFormat="1" ht="20.100000000000001" customHeight="1" x14ac:dyDescent="0.2">
      <c r="B66" s="86">
        <v>1.1000000000000001</v>
      </c>
      <c r="C66" s="87" t="s">
        <v>363</v>
      </c>
      <c r="D66" s="87" t="s">
        <v>1019</v>
      </c>
      <c r="E66" s="86" t="s">
        <v>513</v>
      </c>
      <c r="F66" s="86" t="s">
        <v>513</v>
      </c>
      <c r="G66" s="88">
        <v>0.8150887573964497</v>
      </c>
      <c r="H66" s="89">
        <v>1</v>
      </c>
      <c r="I66" s="89">
        <v>1</v>
      </c>
      <c r="J66" s="89">
        <v>8</v>
      </c>
      <c r="K66" s="88">
        <f t="shared" si="0"/>
        <v>0.10188609467455621</v>
      </c>
      <c r="L66" s="87" t="s">
        <v>1021</v>
      </c>
      <c r="M66" s="87" t="s">
        <v>1198</v>
      </c>
    </row>
    <row r="67" spans="1:15" s="86" customFormat="1" ht="20.100000000000001" customHeight="1" x14ac:dyDescent="0.2">
      <c r="B67" s="86">
        <v>1.1000000000000001</v>
      </c>
      <c r="C67" s="87" t="s">
        <v>363</v>
      </c>
      <c r="D67" s="87" t="s">
        <v>1022</v>
      </c>
      <c r="E67" s="86" t="s">
        <v>1200</v>
      </c>
      <c r="F67" s="86" t="s">
        <v>513</v>
      </c>
      <c r="G67" s="88">
        <v>1.0867850098619329</v>
      </c>
      <c r="H67" s="89">
        <v>1</v>
      </c>
      <c r="I67" s="89">
        <v>1</v>
      </c>
      <c r="J67" s="89">
        <v>1</v>
      </c>
      <c r="K67" s="88">
        <f t="shared" si="0"/>
        <v>1.0867850098619329</v>
      </c>
      <c r="L67" s="87" t="s">
        <v>1023</v>
      </c>
      <c r="M67" s="87" t="s">
        <v>1199</v>
      </c>
    </row>
    <row r="68" spans="1:15" s="86" customFormat="1" ht="20.100000000000001" customHeight="1" x14ac:dyDescent="0.2">
      <c r="B68" s="86">
        <v>1.1000000000000001</v>
      </c>
      <c r="C68" s="87" t="s">
        <v>363</v>
      </c>
      <c r="D68" s="87" t="s">
        <v>1024</v>
      </c>
      <c r="E68" s="86" t="s">
        <v>1202</v>
      </c>
      <c r="F68" s="86" t="s">
        <v>513</v>
      </c>
      <c r="G68" s="88">
        <v>4.3471400394477318</v>
      </c>
      <c r="H68" s="89">
        <v>240</v>
      </c>
      <c r="I68" s="89">
        <v>1</v>
      </c>
      <c r="J68" s="89">
        <v>3</v>
      </c>
      <c r="K68" s="88">
        <f t="shared" si="0"/>
        <v>1.4490466798159105</v>
      </c>
      <c r="L68" s="87" t="s">
        <v>1025</v>
      </c>
      <c r="M68" s="87" t="s">
        <v>1201</v>
      </c>
    </row>
    <row r="69" spans="1:15" s="86" customFormat="1" ht="20.100000000000001" customHeight="1" x14ac:dyDescent="0.2">
      <c r="B69" s="86">
        <v>1.1000000000000001</v>
      </c>
      <c r="C69" s="87" t="s">
        <v>363</v>
      </c>
      <c r="D69" s="87" t="s">
        <v>1026</v>
      </c>
      <c r="E69" s="86" t="s">
        <v>1204</v>
      </c>
      <c r="F69" s="86" t="s">
        <v>513</v>
      </c>
      <c r="G69" s="88">
        <v>3.2603550295857988</v>
      </c>
      <c r="H69" s="89">
        <v>1</v>
      </c>
      <c r="I69" s="89">
        <v>1</v>
      </c>
      <c r="J69" s="89">
        <v>0.75</v>
      </c>
      <c r="K69" s="88">
        <f t="shared" si="0"/>
        <v>4.3471400394477318</v>
      </c>
      <c r="L69" s="87" t="s">
        <v>1027</v>
      </c>
      <c r="M69" s="87" t="s">
        <v>1203</v>
      </c>
    </row>
    <row r="70" spans="1:15" s="86" customFormat="1" ht="20.100000000000001" customHeight="1" x14ac:dyDescent="0.2">
      <c r="B70" s="86">
        <v>1.1000000000000001</v>
      </c>
      <c r="C70" s="87" t="s">
        <v>363</v>
      </c>
      <c r="D70" s="87" t="s">
        <v>1028</v>
      </c>
      <c r="E70" s="86" t="s">
        <v>513</v>
      </c>
      <c r="F70" s="86" t="s">
        <v>513</v>
      </c>
      <c r="G70" s="88">
        <v>1.9018737672583828</v>
      </c>
      <c r="H70" s="89">
        <v>1</v>
      </c>
      <c r="I70" s="89">
        <v>1</v>
      </c>
      <c r="J70" s="89">
        <v>6</v>
      </c>
      <c r="K70" s="88">
        <f t="shared" si="0"/>
        <v>0.31697896120973046</v>
      </c>
      <c r="L70" s="87" t="s">
        <v>1029</v>
      </c>
      <c r="M70" s="87" t="s">
        <v>1205</v>
      </c>
    </row>
    <row r="71" spans="1:15" s="86" customFormat="1" ht="20.100000000000001" customHeight="1" x14ac:dyDescent="0.2">
      <c r="B71" s="86">
        <v>1.1000000000000001</v>
      </c>
      <c r="C71" s="87" t="s">
        <v>363</v>
      </c>
      <c r="D71" s="87" t="s">
        <v>1030</v>
      </c>
      <c r="E71" s="86" t="s">
        <v>1207</v>
      </c>
      <c r="F71" s="86" t="s">
        <v>513</v>
      </c>
      <c r="G71" s="88">
        <v>1.6301775147928994</v>
      </c>
      <c r="H71" s="89">
        <v>1</v>
      </c>
      <c r="I71" s="89">
        <v>1</v>
      </c>
      <c r="J71" s="89">
        <v>20</v>
      </c>
      <c r="K71" s="88">
        <f t="shared" si="0"/>
        <v>8.1508875739644965E-2</v>
      </c>
      <c r="L71" s="87" t="s">
        <v>1031</v>
      </c>
      <c r="M71" s="87" t="s">
        <v>1206</v>
      </c>
    </row>
    <row r="72" spans="1:15" s="86" customFormat="1" ht="20.100000000000001" customHeight="1" x14ac:dyDescent="0.2">
      <c r="B72" s="86">
        <v>1.1000000000000001</v>
      </c>
      <c r="C72" s="87" t="s">
        <v>363</v>
      </c>
      <c r="D72" s="87" t="s">
        <v>1032</v>
      </c>
      <c r="E72" s="86" t="s">
        <v>1209</v>
      </c>
      <c r="F72" s="86" t="s">
        <v>513</v>
      </c>
      <c r="G72" s="88">
        <v>1.5214990138067059</v>
      </c>
      <c r="H72" s="89">
        <v>1</v>
      </c>
      <c r="I72" s="89">
        <v>1</v>
      </c>
      <c r="J72" s="89">
        <v>3</v>
      </c>
      <c r="K72" s="88">
        <f t="shared" ref="K72:K77" si="1">G72*I72/J72</f>
        <v>0.50716633793556865</v>
      </c>
      <c r="L72" s="87" t="s">
        <v>1033</v>
      </c>
      <c r="M72" s="87" t="s">
        <v>1208</v>
      </c>
    </row>
    <row r="73" spans="1:15" s="86" customFormat="1" ht="20.100000000000001" customHeight="1" x14ac:dyDescent="0.2">
      <c r="B73" s="86">
        <v>1.1000000000000001</v>
      </c>
      <c r="C73" s="87" t="s">
        <v>363</v>
      </c>
      <c r="D73" s="87" t="s">
        <v>476</v>
      </c>
      <c r="E73" s="86" t="s">
        <v>1211</v>
      </c>
      <c r="F73" s="86" t="s">
        <v>513</v>
      </c>
      <c r="G73" s="88">
        <v>1.8475345167652859</v>
      </c>
      <c r="H73" s="89">
        <v>1</v>
      </c>
      <c r="I73" s="89">
        <v>1</v>
      </c>
      <c r="J73" s="89">
        <v>11</v>
      </c>
      <c r="K73" s="88">
        <f t="shared" si="1"/>
        <v>0.16795768334229871</v>
      </c>
      <c r="L73" s="87" t="s">
        <v>996</v>
      </c>
      <c r="M73" s="87" t="s">
        <v>1210</v>
      </c>
    </row>
    <row r="74" spans="1:15" s="86" customFormat="1" ht="20.100000000000001" customHeight="1" x14ac:dyDescent="0.2">
      <c r="B74" s="86">
        <v>1.1000000000000001</v>
      </c>
      <c r="C74" s="87" t="s">
        <v>363</v>
      </c>
      <c r="D74" s="87" t="s">
        <v>1034</v>
      </c>
      <c r="E74" s="86" t="s">
        <v>513</v>
      </c>
      <c r="F74" s="86" t="s">
        <v>513</v>
      </c>
      <c r="G74" s="88">
        <v>1.4128205128205129</v>
      </c>
      <c r="H74" s="89">
        <v>1</v>
      </c>
      <c r="I74" s="89">
        <v>1</v>
      </c>
      <c r="J74" s="89">
        <v>33</v>
      </c>
      <c r="K74" s="88">
        <f t="shared" si="1"/>
        <v>4.2812742812742818E-2</v>
      </c>
      <c r="L74" s="87" t="s">
        <v>1035</v>
      </c>
      <c r="M74" s="87" t="s">
        <v>1212</v>
      </c>
    </row>
    <row r="75" spans="1:15" s="87" customFormat="1" ht="51" customHeight="1" x14ac:dyDescent="0.2">
      <c r="A75" s="87" t="s">
        <v>902</v>
      </c>
      <c r="B75" s="86">
        <v>1.1000000000000001</v>
      </c>
      <c r="C75" s="87" t="s">
        <v>363</v>
      </c>
      <c r="D75" s="87" t="s">
        <v>1036</v>
      </c>
      <c r="G75" s="88">
        <v>303.47142857142859</v>
      </c>
      <c r="H75" s="94"/>
      <c r="I75" s="93">
        <v>1</v>
      </c>
      <c r="J75" s="88">
        <f>365/7</f>
        <v>52.142857142857146</v>
      </c>
      <c r="K75" s="88">
        <f t="shared" si="1"/>
        <v>5.82</v>
      </c>
      <c r="L75" s="87" t="s">
        <v>1263</v>
      </c>
    </row>
    <row r="76" spans="1:15" s="87" customFormat="1" ht="39.75" customHeight="1" x14ac:dyDescent="0.2">
      <c r="A76" s="87" t="s">
        <v>1037</v>
      </c>
      <c r="B76" s="87">
        <v>11.1</v>
      </c>
      <c r="C76" s="87" t="s">
        <v>363</v>
      </c>
      <c r="D76" s="87" t="s">
        <v>1038</v>
      </c>
      <c r="G76" s="88">
        <v>56.485740570377189</v>
      </c>
      <c r="H76" s="93"/>
      <c r="I76" s="93">
        <v>2</v>
      </c>
      <c r="J76" s="88">
        <v>1</v>
      </c>
      <c r="K76" s="88">
        <f t="shared" si="1"/>
        <v>112.97148114075438</v>
      </c>
      <c r="L76" s="87" t="s">
        <v>1216</v>
      </c>
      <c r="M76" s="96"/>
      <c r="N76" s="97"/>
    </row>
    <row r="77" spans="1:15" s="87" customFormat="1" ht="44.25" customHeight="1" x14ac:dyDescent="0.2">
      <c r="A77" s="87" t="s">
        <v>1217</v>
      </c>
      <c r="B77" s="87">
        <v>11.1</v>
      </c>
      <c r="C77" s="87" t="s">
        <v>363</v>
      </c>
      <c r="D77" s="87" t="s">
        <v>1038</v>
      </c>
      <c r="G77" s="88">
        <v>112.97148114075438</v>
      </c>
      <c r="H77" s="93"/>
      <c r="I77" s="93">
        <v>1</v>
      </c>
      <c r="J77" s="88">
        <f>365/84</f>
        <v>4.3452380952380949</v>
      </c>
      <c r="K77" s="88">
        <f t="shared" si="1"/>
        <v>25.998916207735256</v>
      </c>
      <c r="L77" s="87" t="s">
        <v>120</v>
      </c>
      <c r="M77" s="96"/>
      <c r="N77" s="97"/>
    </row>
    <row r="78" spans="1:15" s="87" customFormat="1" x14ac:dyDescent="0.2">
      <c r="G78" s="93"/>
      <c r="H78" s="89"/>
      <c r="I78" s="89"/>
      <c r="J78" s="89"/>
      <c r="K78" s="89"/>
    </row>
    <row r="79" spans="1:15" s="87" customFormat="1" x14ac:dyDescent="0.2">
      <c r="C79" s="79" t="s">
        <v>1039</v>
      </c>
      <c r="D79" s="79"/>
      <c r="E79" s="79"/>
      <c r="G79" s="93"/>
      <c r="H79" s="95"/>
      <c r="I79" s="95"/>
      <c r="J79" s="95"/>
      <c r="K79" s="95"/>
      <c r="M79" s="79"/>
      <c r="N79" s="79"/>
      <c r="O79" s="79"/>
    </row>
    <row r="80" spans="1:15" s="87" customFormat="1" x14ac:dyDescent="0.2">
      <c r="C80" s="79" t="s">
        <v>902</v>
      </c>
      <c r="D80" s="79" t="s">
        <v>1040</v>
      </c>
      <c r="E80" s="84">
        <f>SUM(K7:K75)</f>
        <v>99.234045839631477</v>
      </c>
      <c r="G80" s="93"/>
      <c r="H80" s="88"/>
      <c r="I80" s="88"/>
      <c r="J80" s="89"/>
      <c r="K80" s="89"/>
      <c r="M80" s="79"/>
      <c r="N80" s="79"/>
      <c r="O80" s="79"/>
    </row>
    <row r="81" spans="3:15" s="87" customFormat="1" x14ac:dyDescent="0.2">
      <c r="C81" s="79" t="s">
        <v>1037</v>
      </c>
      <c r="D81" s="79" t="s">
        <v>1041</v>
      </c>
      <c r="E81" s="84">
        <f>SUM(K76:K77)</f>
        <v>138.97039734848963</v>
      </c>
      <c r="G81" s="93"/>
      <c r="H81" s="88"/>
      <c r="I81" s="88"/>
      <c r="J81" s="89"/>
      <c r="K81" s="89"/>
      <c r="M81" s="79"/>
      <c r="N81" s="79"/>
      <c r="O81" s="79"/>
    </row>
    <row r="82" spans="3:15" s="87" customFormat="1" x14ac:dyDescent="0.2">
      <c r="C82" s="79" t="s">
        <v>1042</v>
      </c>
      <c r="D82" s="79" t="s">
        <v>1043</v>
      </c>
      <c r="E82" s="84">
        <f>SUM(E80:E81)</f>
        <v>238.2044431881211</v>
      </c>
      <c r="G82" s="93"/>
      <c r="H82" s="93"/>
      <c r="I82" s="93"/>
      <c r="J82" s="93"/>
      <c r="K82" s="93"/>
      <c r="M82" s="79"/>
      <c r="N82" s="79"/>
      <c r="O82" s="79"/>
    </row>
    <row r="86" spans="3:15" x14ac:dyDescent="0.2">
      <c r="C86" s="98">
        <v>1.1000000000000001</v>
      </c>
      <c r="D86" s="99" t="s">
        <v>1040</v>
      </c>
      <c r="E86" s="100">
        <f>SUMIF(B7:B77, "1.1",K7:K77)</f>
        <v>99.234045839631477</v>
      </c>
    </row>
    <row r="87" spans="3:15" x14ac:dyDescent="0.2">
      <c r="C87" s="98">
        <v>11.1</v>
      </c>
      <c r="D87" s="99" t="s">
        <v>1256</v>
      </c>
      <c r="E87" s="100">
        <f>SUMIF(B7:B77, "11.1",K7:K77)</f>
        <v>138.97039734848963</v>
      </c>
    </row>
  </sheetData>
  <pageMargins left="0.7" right="0.7" top="0.75" bottom="0.75" header="0.3" footer="0.3"/>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5"/>
  <sheetViews>
    <sheetView workbookViewId="0"/>
  </sheetViews>
  <sheetFormatPr defaultColWidth="8.7109375" defaultRowHeight="11.25" x14ac:dyDescent="0.2"/>
  <cols>
    <col min="1" max="3" width="8.7109375" style="7"/>
    <col min="4" max="4" width="13.7109375" style="7" customWidth="1"/>
    <col min="5" max="6" width="8.7109375" style="7"/>
    <col min="7" max="7" width="13" style="7" customWidth="1"/>
    <col min="8" max="8" width="8.7109375" style="7"/>
    <col min="9" max="9" width="17.7109375" style="7" customWidth="1"/>
    <col min="10" max="10" width="16.7109375" style="7" customWidth="1"/>
    <col min="11" max="11" width="15" style="7" customWidth="1"/>
    <col min="12" max="12" width="24.7109375" style="7" customWidth="1"/>
    <col min="13" max="13" width="34.42578125" style="7" customWidth="1"/>
    <col min="14" max="16384" width="8.7109375" style="7"/>
  </cols>
  <sheetData>
    <row r="1" spans="1:26" ht="12.75" x14ac:dyDescent="0.2">
      <c r="A1" s="130" t="s">
        <v>1267</v>
      </c>
    </row>
    <row r="2" spans="1:26" x14ac:dyDescent="0.2">
      <c r="A2" s="8" t="s">
        <v>12</v>
      </c>
      <c r="K2" s="7" t="s">
        <v>121</v>
      </c>
    </row>
    <row r="3" spans="1:26" x14ac:dyDescent="0.2">
      <c r="A3" s="8" t="s">
        <v>1</v>
      </c>
      <c r="K3" s="7" t="s">
        <v>122</v>
      </c>
    </row>
    <row r="5" spans="1:26" s="15" customFormat="1" ht="22.5" x14ac:dyDescent="0.2">
      <c r="A5" s="30" t="s">
        <v>1044</v>
      </c>
      <c r="B5" s="30" t="s">
        <v>2</v>
      </c>
      <c r="C5" s="30" t="s">
        <v>1045</v>
      </c>
      <c r="D5" s="30" t="s">
        <v>3</v>
      </c>
      <c r="E5" s="30" t="s">
        <v>4</v>
      </c>
      <c r="F5" s="30" t="s">
        <v>5</v>
      </c>
      <c r="G5" s="31" t="s">
        <v>6</v>
      </c>
      <c r="H5" s="31" t="s">
        <v>7</v>
      </c>
      <c r="I5" s="30" t="s">
        <v>8</v>
      </c>
      <c r="J5" s="43" t="s">
        <v>9</v>
      </c>
      <c r="K5" s="31" t="s">
        <v>1112</v>
      </c>
      <c r="L5" s="49" t="s">
        <v>11</v>
      </c>
      <c r="M5" s="32" t="s">
        <v>528</v>
      </c>
      <c r="N5" s="30"/>
      <c r="O5" s="30"/>
      <c r="P5" s="30"/>
      <c r="Q5" s="30"/>
      <c r="R5" s="30"/>
      <c r="S5" s="30"/>
      <c r="T5" s="30"/>
      <c r="U5" s="30"/>
      <c r="V5" s="30"/>
      <c r="W5" s="30"/>
      <c r="X5" s="30"/>
      <c r="Y5" s="50"/>
      <c r="Z5" s="50"/>
    </row>
    <row r="6" spans="1:26" s="25" customFormat="1" ht="32.25" customHeight="1" x14ac:dyDescent="0.2">
      <c r="A6" s="25" t="s">
        <v>1113</v>
      </c>
      <c r="B6" s="3">
        <v>2.1</v>
      </c>
      <c r="C6" s="3" t="s">
        <v>363</v>
      </c>
      <c r="D6" s="3" t="s">
        <v>1114</v>
      </c>
      <c r="E6" s="5" t="s">
        <v>1215</v>
      </c>
      <c r="F6" s="3" t="s">
        <v>1213</v>
      </c>
      <c r="G6" s="26">
        <v>6.5052290836653386</v>
      </c>
      <c r="H6" s="3">
        <v>4</v>
      </c>
      <c r="I6" s="3">
        <v>2</v>
      </c>
      <c r="J6" s="26">
        <v>1.33</v>
      </c>
      <c r="K6" s="26">
        <f>G6*I6/J6</f>
        <v>9.7822993739328403</v>
      </c>
      <c r="L6" s="5" t="s">
        <v>1247</v>
      </c>
      <c r="M6" s="3" t="s">
        <v>1214</v>
      </c>
    </row>
    <row r="7" spans="1:26" s="20" customFormat="1" ht="32.25" customHeight="1" x14ac:dyDescent="0.2">
      <c r="A7" s="25" t="s">
        <v>1113</v>
      </c>
      <c r="B7" s="3">
        <v>2.1</v>
      </c>
      <c r="C7" s="3" t="s">
        <v>363</v>
      </c>
      <c r="D7" s="3" t="s">
        <v>1115</v>
      </c>
      <c r="E7" s="3" t="s">
        <v>1213</v>
      </c>
      <c r="F7" s="3" t="s">
        <v>1213</v>
      </c>
      <c r="G7" s="26">
        <v>8.3266932270916332</v>
      </c>
      <c r="H7" s="3">
        <v>1</v>
      </c>
      <c r="I7" s="3">
        <v>1</v>
      </c>
      <c r="J7" s="26">
        <v>1</v>
      </c>
      <c r="K7" s="26">
        <f t="shared" ref="K7:K8" si="0">G7*I7/J7</f>
        <v>8.3266932270916332</v>
      </c>
      <c r="L7" s="5" t="s">
        <v>1221</v>
      </c>
      <c r="M7" s="5" t="s">
        <v>1222</v>
      </c>
    </row>
    <row r="8" spans="1:26" s="20" customFormat="1" ht="32.25" customHeight="1" x14ac:dyDescent="0.2">
      <c r="A8" s="25" t="s">
        <v>1113</v>
      </c>
      <c r="B8" s="3">
        <v>2.1</v>
      </c>
      <c r="C8" s="3" t="s">
        <v>363</v>
      </c>
      <c r="D8" s="3" t="s">
        <v>1116</v>
      </c>
      <c r="E8" s="3" t="s">
        <v>1213</v>
      </c>
      <c r="F8" s="3" t="s">
        <v>1213</v>
      </c>
      <c r="G8" s="26">
        <v>8.3266932270916332</v>
      </c>
      <c r="H8" s="3">
        <v>1</v>
      </c>
      <c r="I8" s="3">
        <v>1</v>
      </c>
      <c r="J8" s="26">
        <v>1</v>
      </c>
      <c r="K8" s="26">
        <f t="shared" si="0"/>
        <v>8.3266932270916332</v>
      </c>
      <c r="L8" s="5" t="s">
        <v>1221</v>
      </c>
      <c r="M8" s="5" t="s">
        <v>1220</v>
      </c>
    </row>
    <row r="9" spans="1:26" s="20" customFormat="1" x14ac:dyDescent="0.2">
      <c r="A9" s="43" t="s">
        <v>1039</v>
      </c>
      <c r="B9" s="51"/>
      <c r="C9" s="43"/>
      <c r="D9" s="43"/>
      <c r="J9" s="52"/>
      <c r="L9" s="52"/>
    </row>
    <row r="10" spans="1:26" s="20" customFormat="1" x14ac:dyDescent="0.2">
      <c r="A10" s="43"/>
      <c r="B10" s="51"/>
      <c r="C10" s="43"/>
      <c r="D10" s="43"/>
      <c r="L10" s="52"/>
    </row>
    <row r="11" spans="1:26" s="20" customFormat="1" ht="33.75" x14ac:dyDescent="0.2">
      <c r="A11" s="43" t="s">
        <v>1113</v>
      </c>
      <c r="B11" s="51"/>
      <c r="C11" s="43" t="s">
        <v>1117</v>
      </c>
      <c r="D11" s="53">
        <f>SUM(K6:K8)</f>
        <v>26.435685828116107</v>
      </c>
      <c r="L11" s="52"/>
    </row>
    <row r="12" spans="1:26" s="20" customFormat="1" ht="56.25" x14ac:dyDescent="0.2">
      <c r="A12" s="43" t="s">
        <v>1118</v>
      </c>
      <c r="B12" s="51"/>
      <c r="C12" s="43" t="s">
        <v>1119</v>
      </c>
      <c r="D12" s="53">
        <v>0</v>
      </c>
      <c r="I12" s="52"/>
      <c r="L12" s="52"/>
    </row>
    <row r="13" spans="1:26" s="20" customFormat="1" ht="33.75" x14ac:dyDescent="0.2">
      <c r="A13" s="43" t="s">
        <v>1120</v>
      </c>
      <c r="B13" s="51"/>
      <c r="C13" s="43" t="s">
        <v>1121</v>
      </c>
      <c r="D13" s="43"/>
      <c r="I13" s="52"/>
      <c r="L13" s="52"/>
    </row>
    <row r="14" spans="1:26" s="20" customFormat="1" ht="33.75" x14ac:dyDescent="0.2">
      <c r="A14" s="43" t="s">
        <v>1122</v>
      </c>
      <c r="B14" s="51"/>
      <c r="C14" s="43" t="s">
        <v>1123</v>
      </c>
      <c r="D14" s="53">
        <f>SUM(D11:D13)</f>
        <v>26.435685828116107</v>
      </c>
      <c r="L14" s="52"/>
    </row>
    <row r="15" spans="1:26" s="20" customFormat="1" x14ac:dyDescent="0.2">
      <c r="B15" s="54"/>
      <c r="L15" s="5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9"/>
  <sheetViews>
    <sheetView workbookViewId="0"/>
  </sheetViews>
  <sheetFormatPr defaultColWidth="8.85546875" defaultRowHeight="12.75" x14ac:dyDescent="0.2"/>
  <cols>
    <col min="8" max="8" width="16.7109375" customWidth="1"/>
    <col min="9" max="9" width="11.42578125" customWidth="1"/>
    <col min="10" max="10" width="17.7109375" customWidth="1"/>
    <col min="11" max="11" width="15.42578125" customWidth="1"/>
    <col min="12" max="12" width="14.28515625" customWidth="1"/>
    <col min="13" max="13" width="11" customWidth="1"/>
  </cols>
  <sheetData>
    <row r="1" spans="1:24" x14ac:dyDescent="0.2">
      <c r="A1" s="130" t="s">
        <v>1267</v>
      </c>
    </row>
    <row r="2" spans="1:24" x14ac:dyDescent="0.2">
      <c r="A2" s="1" t="s">
        <v>13</v>
      </c>
    </row>
    <row r="3" spans="1:24" x14ac:dyDescent="0.2">
      <c r="A3" s="1" t="s">
        <v>1</v>
      </c>
    </row>
    <row r="5" spans="1:24" s="16" customFormat="1" ht="22.5" x14ac:dyDescent="0.2">
      <c r="A5" s="35" t="s">
        <v>1044</v>
      </c>
      <c r="B5" s="35" t="s">
        <v>2</v>
      </c>
      <c r="C5" s="35" t="s">
        <v>1045</v>
      </c>
      <c r="D5" s="36" t="s">
        <v>20</v>
      </c>
      <c r="E5" s="36" t="s">
        <v>3</v>
      </c>
      <c r="F5" s="36" t="s">
        <v>4</v>
      </c>
      <c r="G5" s="36" t="s">
        <v>5</v>
      </c>
      <c r="H5" s="37" t="s">
        <v>6</v>
      </c>
      <c r="I5" s="37" t="s">
        <v>7</v>
      </c>
      <c r="J5" s="36" t="s">
        <v>8</v>
      </c>
      <c r="K5" s="36" t="s">
        <v>9</v>
      </c>
      <c r="L5" s="37" t="s">
        <v>10</v>
      </c>
      <c r="M5" s="37" t="s">
        <v>1049</v>
      </c>
      <c r="N5" s="36" t="s">
        <v>528</v>
      </c>
      <c r="O5" s="36"/>
      <c r="P5" s="36"/>
      <c r="Q5" s="36"/>
      <c r="R5" s="36"/>
      <c r="S5" s="36"/>
      <c r="T5" s="36"/>
      <c r="U5" s="36"/>
      <c r="V5" s="36"/>
      <c r="W5" s="38"/>
      <c r="X5" s="38"/>
    </row>
    <row r="6" spans="1:24" s="25" customFormat="1" ht="22.5" x14ac:dyDescent="0.2">
      <c r="A6" s="25" t="s">
        <v>1046</v>
      </c>
      <c r="B6" s="25">
        <v>3.1</v>
      </c>
      <c r="C6" s="25" t="s">
        <v>1052</v>
      </c>
      <c r="D6" s="25" t="s">
        <v>1047</v>
      </c>
      <c r="G6" s="40"/>
      <c r="H6" s="41">
        <v>1037.9867046533714</v>
      </c>
      <c r="I6" s="42"/>
      <c r="J6" s="42">
        <v>1</v>
      </c>
      <c r="K6" s="41">
        <f>365/7</f>
        <v>52.142857142857146</v>
      </c>
      <c r="L6" s="41">
        <f>(H6*J6)/K6</f>
        <v>19.906594335818081</v>
      </c>
      <c r="N6" s="43"/>
      <c r="P6" s="33"/>
      <c r="Q6" s="33"/>
      <c r="R6" s="33"/>
      <c r="S6" s="33"/>
      <c r="T6" s="33"/>
      <c r="U6" s="33"/>
      <c r="V6" s="33"/>
      <c r="W6" s="34"/>
      <c r="X6" s="34"/>
    </row>
    <row r="7" spans="1:24" s="25" customFormat="1" ht="22.5" x14ac:dyDescent="0.2">
      <c r="A7" s="25" t="s">
        <v>1046</v>
      </c>
      <c r="B7" s="25">
        <v>3.1</v>
      </c>
      <c r="C7" s="25" t="s">
        <v>1053</v>
      </c>
      <c r="D7" s="25" t="s">
        <v>1048</v>
      </c>
      <c r="G7" s="40"/>
      <c r="H7" s="41">
        <v>518.99335232668568</v>
      </c>
      <c r="I7" s="42"/>
      <c r="J7" s="42">
        <v>1</v>
      </c>
      <c r="K7" s="41">
        <f>365/7</f>
        <v>52.142857142857146</v>
      </c>
      <c r="L7" s="41">
        <f>H7*J7/K7</f>
        <v>9.9532971679090405</v>
      </c>
    </row>
    <row r="9" spans="1:24" x14ac:dyDescent="0.2">
      <c r="J9" s="1" t="s">
        <v>872</v>
      </c>
      <c r="L9" s="39">
        <f>SUM(L6:L7)</f>
        <v>29.85989150372712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9"/>
  <sheetViews>
    <sheetView workbookViewId="0"/>
  </sheetViews>
  <sheetFormatPr defaultColWidth="8.85546875" defaultRowHeight="12.75" x14ac:dyDescent="0.2"/>
  <cols>
    <col min="7" max="7" width="12" customWidth="1"/>
    <col min="8" max="8" width="12.42578125" customWidth="1"/>
    <col min="9" max="9" width="10" customWidth="1"/>
    <col min="10" max="10" width="17" customWidth="1"/>
    <col min="11" max="11" width="14.42578125" customWidth="1"/>
    <col min="12" max="12" width="13.42578125" customWidth="1"/>
    <col min="13" max="13" width="11.85546875" customWidth="1"/>
  </cols>
  <sheetData>
    <row r="1" spans="1:24" x14ac:dyDescent="0.2">
      <c r="A1" s="130" t="s">
        <v>1267</v>
      </c>
    </row>
    <row r="2" spans="1:24" x14ac:dyDescent="0.2">
      <c r="A2" s="1" t="s">
        <v>13</v>
      </c>
    </row>
    <row r="3" spans="1:24" x14ac:dyDescent="0.2">
      <c r="A3" s="1" t="s">
        <v>1</v>
      </c>
    </row>
    <row r="5" spans="1:24" s="16" customFormat="1" ht="22.5" x14ac:dyDescent="0.2">
      <c r="A5" s="35" t="s">
        <v>1044</v>
      </c>
      <c r="B5" s="35" t="s">
        <v>2</v>
      </c>
      <c r="C5" s="35" t="s">
        <v>1045</v>
      </c>
      <c r="D5" s="36" t="s">
        <v>20</v>
      </c>
      <c r="E5" s="36" t="s">
        <v>3</v>
      </c>
      <c r="F5" s="36" t="s">
        <v>4</v>
      </c>
      <c r="G5" s="36" t="s">
        <v>5</v>
      </c>
      <c r="H5" s="37" t="s">
        <v>6</v>
      </c>
      <c r="I5" s="37" t="s">
        <v>7</v>
      </c>
      <c r="J5" s="36" t="s">
        <v>8</v>
      </c>
      <c r="K5" s="36" t="s">
        <v>9</v>
      </c>
      <c r="L5" s="37" t="s">
        <v>10</v>
      </c>
      <c r="M5" s="37" t="s">
        <v>1049</v>
      </c>
      <c r="N5" s="36" t="s">
        <v>528</v>
      </c>
      <c r="O5" s="36"/>
      <c r="P5" s="36"/>
      <c r="Q5" s="36"/>
      <c r="R5" s="36"/>
      <c r="S5" s="36"/>
      <c r="T5" s="36"/>
      <c r="U5" s="36"/>
      <c r="V5" s="36"/>
      <c r="W5" s="38"/>
      <c r="X5" s="38"/>
    </row>
    <row r="6" spans="1:24" s="25" customFormat="1" ht="22.5" x14ac:dyDescent="0.2">
      <c r="A6" s="25" t="s">
        <v>1046</v>
      </c>
      <c r="B6" s="25">
        <v>3.2</v>
      </c>
      <c r="C6" s="25" t="s">
        <v>1052</v>
      </c>
      <c r="D6" s="25" t="s">
        <v>1050</v>
      </c>
      <c r="G6" s="40"/>
      <c r="H6" s="41">
        <v>503.5175879396985</v>
      </c>
      <c r="I6" s="42"/>
      <c r="J6" s="42">
        <v>1</v>
      </c>
      <c r="K6" s="41">
        <f>365/7</f>
        <v>52.142857142857146</v>
      </c>
      <c r="L6" s="41">
        <f>(H6*J6)/K6</f>
        <v>9.6565016865147655</v>
      </c>
      <c r="N6" s="43"/>
      <c r="P6" s="33"/>
      <c r="Q6" s="33"/>
      <c r="R6" s="33"/>
      <c r="S6" s="33"/>
      <c r="T6" s="33"/>
      <c r="U6" s="33"/>
      <c r="V6" s="33"/>
      <c r="W6" s="34"/>
      <c r="X6" s="34"/>
    </row>
    <row r="7" spans="1:24" s="25" customFormat="1" ht="22.5" x14ac:dyDescent="0.2">
      <c r="A7" s="25" t="s">
        <v>1046</v>
      </c>
      <c r="B7" s="25">
        <v>3.2</v>
      </c>
      <c r="C7" s="25" t="s">
        <v>1053</v>
      </c>
      <c r="D7" s="25" t="s">
        <v>1051</v>
      </c>
      <c r="G7" s="40"/>
      <c r="H7" s="41">
        <v>503.5175879396985</v>
      </c>
      <c r="I7" s="42"/>
      <c r="J7" s="42">
        <v>1</v>
      </c>
      <c r="K7" s="41">
        <f>365/7</f>
        <v>52.142857142857146</v>
      </c>
      <c r="L7" s="41">
        <f>H7*J7/K7</f>
        <v>9.6565016865147655</v>
      </c>
    </row>
    <row r="9" spans="1:24" x14ac:dyDescent="0.2">
      <c r="J9" s="1" t="s">
        <v>872</v>
      </c>
      <c r="L9" s="39">
        <f>SUM(L6:L7)</f>
        <v>19.313003373029531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7"/>
  <sheetViews>
    <sheetView zoomScaleNormal="100" workbookViewId="0">
      <selection activeCell="C23" sqref="C23:D28"/>
    </sheetView>
  </sheetViews>
  <sheetFormatPr defaultColWidth="8.85546875" defaultRowHeight="12.75" x14ac:dyDescent="0.2"/>
  <cols>
    <col min="4" max="4" width="12.42578125" customWidth="1"/>
    <col min="6" max="6" width="11.7109375" customWidth="1"/>
    <col min="7" max="7" width="11.42578125" customWidth="1"/>
    <col min="9" max="9" width="16" customWidth="1"/>
    <col min="10" max="10" width="15.140625" customWidth="1"/>
    <col min="11" max="11" width="14.7109375" customWidth="1"/>
    <col min="12" max="12" width="58.28515625" customWidth="1"/>
    <col min="13" max="13" width="13.85546875" customWidth="1"/>
  </cols>
  <sheetData>
    <row r="1" spans="1:14" x14ac:dyDescent="0.2">
      <c r="A1" s="130" t="s">
        <v>1267</v>
      </c>
    </row>
    <row r="2" spans="1:14" x14ac:dyDescent="0.2">
      <c r="A2" s="1" t="s">
        <v>14</v>
      </c>
    </row>
    <row r="3" spans="1:14" x14ac:dyDescent="0.2">
      <c r="A3" s="1" t="s">
        <v>1</v>
      </c>
    </row>
    <row r="6" spans="1:14" s="18" customFormat="1" ht="11.25" x14ac:dyDescent="0.2">
      <c r="A6" s="35" t="s">
        <v>1044</v>
      </c>
      <c r="B6" s="35" t="s">
        <v>2</v>
      </c>
      <c r="C6" s="35" t="s">
        <v>1045</v>
      </c>
      <c r="D6" s="35" t="s">
        <v>20</v>
      </c>
      <c r="E6" s="35" t="s">
        <v>3</v>
      </c>
      <c r="F6" s="35" t="s">
        <v>5</v>
      </c>
      <c r="G6" s="44" t="s">
        <v>6</v>
      </c>
      <c r="H6" s="35" t="s">
        <v>8</v>
      </c>
      <c r="I6" s="35" t="s">
        <v>9</v>
      </c>
      <c r="J6" s="44" t="s">
        <v>10</v>
      </c>
      <c r="K6" s="35" t="s">
        <v>1054</v>
      </c>
      <c r="L6" s="35" t="s">
        <v>528</v>
      </c>
      <c r="M6" s="35"/>
      <c r="N6" s="35"/>
    </row>
    <row r="7" spans="1:14" s="19" customFormat="1" ht="22.5" x14ac:dyDescent="0.2">
      <c r="A7" s="18" t="s">
        <v>1056</v>
      </c>
      <c r="B7" s="18">
        <v>4.4000000000000004</v>
      </c>
      <c r="C7" s="4" t="s">
        <v>363</v>
      </c>
      <c r="D7" s="18" t="s">
        <v>1057</v>
      </c>
      <c r="E7" s="18" t="s">
        <v>1058</v>
      </c>
      <c r="F7" s="19" t="s">
        <v>1252</v>
      </c>
      <c r="G7" s="24">
        <v>421.83571428571429</v>
      </c>
      <c r="H7" s="19">
        <v>1</v>
      </c>
      <c r="I7" s="14">
        <f>365/7</f>
        <v>52.142857142857146</v>
      </c>
      <c r="J7" s="14">
        <f>G7*H7/I7</f>
        <v>8.09</v>
      </c>
      <c r="L7" s="18"/>
      <c r="M7" s="55"/>
    </row>
    <row r="8" spans="1:14" s="19" customFormat="1" ht="22.5" x14ac:dyDescent="0.2">
      <c r="A8" s="18" t="s">
        <v>1059</v>
      </c>
      <c r="B8" s="18">
        <v>4.9000000000000004</v>
      </c>
      <c r="C8" s="4" t="s">
        <v>363</v>
      </c>
      <c r="D8" s="18" t="s">
        <v>1060</v>
      </c>
      <c r="E8" s="18" t="s">
        <v>1061</v>
      </c>
      <c r="G8" s="24">
        <v>1572.1071428571429</v>
      </c>
      <c r="H8" s="19">
        <v>1</v>
      </c>
      <c r="I8" s="14">
        <f>365/7</f>
        <v>52.142857142857146</v>
      </c>
      <c r="J8" s="14">
        <f t="shared" ref="J8:J12" si="0">G8*H8/I8</f>
        <v>30.15</v>
      </c>
      <c r="L8" s="18" t="s">
        <v>1248</v>
      </c>
      <c r="M8" s="55"/>
    </row>
    <row r="9" spans="1:14" s="19" customFormat="1" ht="45" x14ac:dyDescent="0.2">
      <c r="A9" s="18" t="s">
        <v>1062</v>
      </c>
      <c r="B9" s="18">
        <v>12.5</v>
      </c>
      <c r="C9" s="4" t="s">
        <v>363</v>
      </c>
      <c r="D9" s="15" t="s">
        <v>1255</v>
      </c>
      <c r="E9" s="15" t="s">
        <v>1255</v>
      </c>
      <c r="F9" s="19" t="s">
        <v>1253</v>
      </c>
      <c r="G9" s="24">
        <v>188.97336814621409</v>
      </c>
      <c r="H9" s="19">
        <v>1</v>
      </c>
      <c r="I9" s="14">
        <f>365/7</f>
        <v>52.142857142857146</v>
      </c>
      <c r="J9" s="14">
        <f t="shared" si="0"/>
        <v>3.6241467863657495</v>
      </c>
      <c r="L9" s="18" t="s">
        <v>1254</v>
      </c>
      <c r="M9" s="55"/>
    </row>
    <row r="10" spans="1:14" s="19" customFormat="1" ht="22.5" x14ac:dyDescent="0.2">
      <c r="A10" s="18" t="s">
        <v>1063</v>
      </c>
      <c r="B10" s="18">
        <v>4.5</v>
      </c>
      <c r="C10" s="4" t="s">
        <v>363</v>
      </c>
      <c r="D10" s="15" t="s">
        <v>1064</v>
      </c>
      <c r="E10" s="15" t="s">
        <v>1065</v>
      </c>
      <c r="G10" s="14">
        <v>2955.9785714285713</v>
      </c>
      <c r="H10" s="28">
        <v>1</v>
      </c>
      <c r="I10" s="14">
        <f>365/7</f>
        <v>52.142857142857146</v>
      </c>
      <c r="J10" s="14">
        <f t="shared" si="0"/>
        <v>56.689999999999991</v>
      </c>
      <c r="K10" s="11"/>
      <c r="L10" s="15" t="s">
        <v>1071</v>
      </c>
    </row>
    <row r="11" spans="1:14" s="19" customFormat="1" ht="46.5" customHeight="1" x14ac:dyDescent="0.2">
      <c r="A11" s="4" t="s">
        <v>1066</v>
      </c>
      <c r="B11" s="4">
        <v>4.3</v>
      </c>
      <c r="C11" s="4" t="s">
        <v>363</v>
      </c>
      <c r="D11" s="4" t="s">
        <v>80</v>
      </c>
      <c r="E11" s="4" t="s">
        <v>354</v>
      </c>
      <c r="F11" s="4"/>
      <c r="G11" s="17">
        <v>1327.8884462151393</v>
      </c>
      <c r="H11" s="4">
        <v>1</v>
      </c>
      <c r="I11" s="14">
        <f>365/7</f>
        <v>52.142857142857146</v>
      </c>
      <c r="J11" s="14">
        <f t="shared" si="0"/>
        <v>25.466353763030067</v>
      </c>
      <c r="L11" s="4" t="s">
        <v>1238</v>
      </c>
    </row>
    <row r="12" spans="1:14" s="19" customFormat="1" ht="93.75" customHeight="1" x14ac:dyDescent="0.2">
      <c r="B12" s="4">
        <v>4.3</v>
      </c>
      <c r="C12" s="15" t="s">
        <v>363</v>
      </c>
      <c r="D12" s="19" t="s">
        <v>1067</v>
      </c>
      <c r="E12" s="18" t="s">
        <v>1068</v>
      </c>
      <c r="G12" s="17">
        <v>30.984063745019917</v>
      </c>
      <c r="H12" s="19">
        <v>1</v>
      </c>
      <c r="I12" s="14">
        <f>365/84</f>
        <v>4.3452380952380949</v>
      </c>
      <c r="J12" s="14">
        <f t="shared" si="0"/>
        <v>7.1305790536484199</v>
      </c>
      <c r="L12" s="18" t="s">
        <v>1223</v>
      </c>
    </row>
    <row r="14" spans="1:14" s="19" customFormat="1" ht="11.25" x14ac:dyDescent="0.2">
      <c r="B14" s="4"/>
      <c r="D14" s="18"/>
      <c r="E14" s="18"/>
      <c r="J14" s="29"/>
      <c r="K14" s="18"/>
    </row>
    <row r="15" spans="1:14" s="19" customFormat="1" ht="11.25" x14ac:dyDescent="0.2">
      <c r="D15" s="45" t="s">
        <v>1055</v>
      </c>
      <c r="E15" s="24">
        <v>0</v>
      </c>
      <c r="I15" s="14"/>
      <c r="J15" s="14"/>
    </row>
    <row r="16" spans="1:14" s="19" customFormat="1" ht="11.25" x14ac:dyDescent="0.2">
      <c r="D16" s="45" t="s">
        <v>1069</v>
      </c>
      <c r="E16" s="24">
        <f>J7</f>
        <v>8.09</v>
      </c>
      <c r="H16" s="24"/>
      <c r="I16" s="14"/>
      <c r="J16" s="14"/>
    </row>
    <row r="17" spans="3:8" s="19" customFormat="1" ht="11.25" x14ac:dyDescent="0.2">
      <c r="D17" s="45" t="s">
        <v>1061</v>
      </c>
      <c r="E17" s="24">
        <f>J8</f>
        <v>30.15</v>
      </c>
      <c r="H17" s="24"/>
    </row>
    <row r="18" spans="3:8" s="19" customFormat="1" ht="11.25" x14ac:dyDescent="0.2">
      <c r="D18" s="45" t="s">
        <v>27</v>
      </c>
      <c r="E18" s="24">
        <f>J9</f>
        <v>3.6241467863657495</v>
      </c>
      <c r="H18" s="24"/>
    </row>
    <row r="19" spans="3:8" s="19" customFormat="1" ht="11.25" x14ac:dyDescent="0.2">
      <c r="D19" s="45" t="s">
        <v>1065</v>
      </c>
      <c r="E19" s="24">
        <f>J10</f>
        <v>56.689999999999991</v>
      </c>
      <c r="H19" s="24"/>
    </row>
    <row r="20" spans="3:8" s="19" customFormat="1" ht="22.5" x14ac:dyDescent="0.2">
      <c r="D20" s="12" t="s">
        <v>1070</v>
      </c>
      <c r="E20" s="24">
        <f>SUM(J11:J12)</f>
        <v>32.596932816678489</v>
      </c>
      <c r="H20" s="24"/>
    </row>
    <row r="21" spans="3:8" s="19" customFormat="1" ht="11.25" x14ac:dyDescent="0.2">
      <c r="D21" s="45" t="s">
        <v>872</v>
      </c>
      <c r="E21" s="24">
        <f>SUM(E15:E20)</f>
        <v>131.15107960304422</v>
      </c>
    </row>
    <row r="22" spans="3:8" s="19" customFormat="1" ht="11.25" x14ac:dyDescent="0.2"/>
    <row r="23" spans="3:8" x14ac:dyDescent="0.2">
      <c r="C23" s="73"/>
      <c r="D23" s="39"/>
    </row>
    <row r="24" spans="3:8" x14ac:dyDescent="0.2">
      <c r="C24" s="73"/>
      <c r="D24" s="39"/>
    </row>
    <row r="25" spans="3:8" x14ac:dyDescent="0.2">
      <c r="C25" s="73"/>
      <c r="D25" s="39"/>
    </row>
    <row r="26" spans="3:8" x14ac:dyDescent="0.2">
      <c r="C26" s="73"/>
      <c r="D26" s="39"/>
    </row>
    <row r="27" spans="3:8" x14ac:dyDescent="0.2">
      <c r="C27" s="73"/>
      <c r="D27" s="3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10"/>
  <sheetViews>
    <sheetView topLeftCell="A235" zoomScaleNormal="100" workbookViewId="0">
      <selection activeCell="C252" sqref="C252:E262"/>
    </sheetView>
  </sheetViews>
  <sheetFormatPr defaultColWidth="8.7109375" defaultRowHeight="11.25" x14ac:dyDescent="0.2"/>
  <cols>
    <col min="1" max="2" width="8.7109375" style="102"/>
    <col min="3" max="3" width="16.140625" style="102" customWidth="1"/>
    <col min="4" max="4" width="13.42578125" style="102" customWidth="1"/>
    <col min="5" max="5" width="7.85546875" style="102" customWidth="1"/>
    <col min="6" max="6" width="10.7109375" style="102" customWidth="1"/>
    <col min="7" max="7" width="12.28515625" style="102" customWidth="1"/>
    <col min="8" max="8" width="11" style="102" customWidth="1"/>
    <col min="9" max="9" width="8.7109375" style="102"/>
    <col min="10" max="10" width="16.42578125" style="102" customWidth="1"/>
    <col min="11" max="11" width="15" style="102" customWidth="1"/>
    <col min="12" max="12" width="42.140625" style="103" customWidth="1"/>
    <col min="13" max="13" width="20.85546875" style="102" customWidth="1"/>
    <col min="14" max="14" width="10.42578125" style="102" customWidth="1"/>
    <col min="15" max="16384" width="8.7109375" style="102"/>
  </cols>
  <sheetData>
    <row r="1" spans="1:14" ht="12.75" x14ac:dyDescent="0.2">
      <c r="A1" s="130" t="s">
        <v>1267</v>
      </c>
    </row>
    <row r="2" spans="1:14" x14ac:dyDescent="0.2">
      <c r="A2" s="101" t="s">
        <v>15</v>
      </c>
    </row>
    <row r="3" spans="1:14" x14ac:dyDescent="0.2">
      <c r="A3" s="101" t="s">
        <v>1</v>
      </c>
    </row>
    <row r="5" spans="1:14" x14ac:dyDescent="0.2">
      <c r="A5" s="101" t="s">
        <v>2</v>
      </c>
      <c r="B5" s="101" t="s">
        <v>133</v>
      </c>
      <c r="C5" s="101" t="s">
        <v>20</v>
      </c>
      <c r="D5" s="101" t="s">
        <v>3</v>
      </c>
      <c r="E5" s="101" t="s">
        <v>4</v>
      </c>
      <c r="F5" s="101" t="s">
        <v>5</v>
      </c>
      <c r="G5" s="101" t="s">
        <v>6</v>
      </c>
      <c r="H5" s="101" t="s">
        <v>7</v>
      </c>
      <c r="I5" s="101" t="s">
        <v>8</v>
      </c>
      <c r="J5" s="101" t="s">
        <v>9</v>
      </c>
      <c r="K5" s="101" t="s">
        <v>10</v>
      </c>
      <c r="L5" s="104" t="s">
        <v>11</v>
      </c>
      <c r="M5" s="101" t="s">
        <v>528</v>
      </c>
      <c r="N5" s="101" t="s">
        <v>858</v>
      </c>
    </row>
    <row r="6" spans="1:14" s="77" customFormat="1" ht="33.75" x14ac:dyDescent="0.2">
      <c r="A6" s="77">
        <v>4.3</v>
      </c>
      <c r="B6" s="77" t="s">
        <v>363</v>
      </c>
      <c r="C6" s="77" t="s">
        <v>21</v>
      </c>
      <c r="D6" s="77" t="s">
        <v>22</v>
      </c>
      <c r="E6" s="77" t="s">
        <v>531</v>
      </c>
      <c r="F6" s="77" t="s">
        <v>530</v>
      </c>
      <c r="G6" s="105">
        <v>22.109342629482072</v>
      </c>
      <c r="I6" s="77">
        <v>1</v>
      </c>
      <c r="J6" s="77">
        <f>365/7*20</f>
        <v>1042.8571428571429</v>
      </c>
      <c r="K6" s="105">
        <f>G6*I6/J6</f>
        <v>2.1200739507722534E-2</v>
      </c>
      <c r="L6" s="77" t="s">
        <v>25</v>
      </c>
      <c r="M6" s="77" t="s">
        <v>529</v>
      </c>
      <c r="N6" s="77" t="s">
        <v>775</v>
      </c>
    </row>
    <row r="7" spans="1:14" s="77" customFormat="1" ht="33.75" x14ac:dyDescent="0.2">
      <c r="A7" s="77">
        <v>4.3</v>
      </c>
      <c r="B7" s="77" t="s">
        <v>363</v>
      </c>
      <c r="C7" s="77" t="s">
        <v>21</v>
      </c>
      <c r="D7" s="77" t="s">
        <v>24</v>
      </c>
      <c r="F7" s="77" t="s">
        <v>533</v>
      </c>
      <c r="G7" s="105">
        <v>8.0115936254980067</v>
      </c>
      <c r="I7" s="77">
        <v>1</v>
      </c>
      <c r="J7" s="77">
        <f>365/7*20</f>
        <v>1042.8571428571429</v>
      </c>
      <c r="K7" s="105">
        <f t="shared" ref="K7:K70" si="0">G7*I7/J7</f>
        <v>7.6823500518474032E-3</v>
      </c>
      <c r="L7" s="77" t="s">
        <v>355</v>
      </c>
      <c r="M7" s="77" t="s">
        <v>532</v>
      </c>
      <c r="N7" s="77" t="s">
        <v>775</v>
      </c>
    </row>
    <row r="8" spans="1:14" s="77" customFormat="1" ht="22.5" x14ac:dyDescent="0.2">
      <c r="A8" s="77">
        <v>4.3</v>
      </c>
      <c r="B8" s="77" t="s">
        <v>363</v>
      </c>
      <c r="C8" s="77" t="s">
        <v>21</v>
      </c>
      <c r="D8" s="77" t="s">
        <v>23</v>
      </c>
      <c r="F8" s="77" t="s">
        <v>530</v>
      </c>
      <c r="G8" s="105">
        <v>6.6173107569721115</v>
      </c>
      <c r="I8" s="77">
        <v>1</v>
      </c>
      <c r="J8" s="77">
        <f>365/7*20</f>
        <v>1042.8571428571429</v>
      </c>
      <c r="K8" s="105">
        <f t="shared" si="0"/>
        <v>6.3453664792883259E-3</v>
      </c>
      <c r="L8" s="77" t="s">
        <v>26</v>
      </c>
      <c r="M8" s="77" t="s">
        <v>534</v>
      </c>
      <c r="N8" s="77" t="s">
        <v>775</v>
      </c>
    </row>
    <row r="9" spans="1:14" s="77" customFormat="1" x14ac:dyDescent="0.2">
      <c r="A9" s="77">
        <v>4.3</v>
      </c>
      <c r="B9" s="77" t="s">
        <v>363</v>
      </c>
      <c r="C9" s="77" t="s">
        <v>21</v>
      </c>
      <c r="D9" s="77" t="s">
        <v>1264</v>
      </c>
      <c r="F9" s="77" t="s">
        <v>1265</v>
      </c>
      <c r="G9" s="105">
        <v>99.580567729083654</v>
      </c>
      <c r="I9" s="77">
        <v>1</v>
      </c>
      <c r="J9" s="77">
        <f>365/7*5</f>
        <v>260.71428571428572</v>
      </c>
      <c r="K9" s="105">
        <f t="shared" si="0"/>
        <v>0.38195286252251265</v>
      </c>
      <c r="L9" s="77" t="s">
        <v>1266</v>
      </c>
    </row>
    <row r="10" spans="1:14" s="77" customFormat="1" ht="22.5" x14ac:dyDescent="0.2">
      <c r="A10" s="77">
        <v>4.3</v>
      </c>
      <c r="B10" s="77" t="s">
        <v>363</v>
      </c>
      <c r="C10" s="77" t="s">
        <v>38</v>
      </c>
      <c r="D10" s="77" t="s">
        <v>51</v>
      </c>
      <c r="G10" s="105">
        <v>1106.5737051792828</v>
      </c>
      <c r="I10" s="77">
        <v>1</v>
      </c>
      <c r="J10" s="77">
        <f>365/7*15</f>
        <v>782.14285714285722</v>
      </c>
      <c r="K10" s="105">
        <f t="shared" si="0"/>
        <v>1.4147974312794482</v>
      </c>
      <c r="L10" s="77" t="s">
        <v>551</v>
      </c>
    </row>
    <row r="11" spans="1:14" s="77" customFormat="1" ht="33.75" x14ac:dyDescent="0.2">
      <c r="A11" s="77">
        <v>4.3</v>
      </c>
      <c r="B11" s="77" t="s">
        <v>363</v>
      </c>
      <c r="C11" s="77" t="s">
        <v>87</v>
      </c>
      <c r="D11" s="77" t="s">
        <v>51</v>
      </c>
      <c r="G11" s="105">
        <v>5532.8685258964142</v>
      </c>
      <c r="I11" s="77">
        <v>1</v>
      </c>
      <c r="J11" s="77">
        <f>365/7*10</f>
        <v>521.42857142857144</v>
      </c>
      <c r="K11" s="105">
        <f t="shared" si="0"/>
        <v>10.610980734595863</v>
      </c>
      <c r="L11" s="77" t="s">
        <v>395</v>
      </c>
    </row>
    <row r="12" spans="1:14" s="77" customFormat="1" x14ac:dyDescent="0.2">
      <c r="A12" s="77">
        <v>4.3</v>
      </c>
      <c r="B12" s="77" t="s">
        <v>363</v>
      </c>
      <c r="C12" s="77" t="s">
        <v>178</v>
      </c>
      <c r="D12" s="77" t="s">
        <v>51</v>
      </c>
      <c r="G12" s="105">
        <v>2766.4342629482071</v>
      </c>
      <c r="I12" s="77">
        <v>1</v>
      </c>
      <c r="J12" s="77">
        <f>365/7*15</f>
        <v>782.14285714285722</v>
      </c>
      <c r="K12" s="105">
        <f t="shared" si="0"/>
        <v>3.5369935781986204</v>
      </c>
      <c r="L12" s="77" t="s">
        <v>417</v>
      </c>
    </row>
    <row r="13" spans="1:14" s="77" customFormat="1" ht="22.5" x14ac:dyDescent="0.2">
      <c r="A13" s="77">
        <v>4.3</v>
      </c>
      <c r="B13" s="77" t="s">
        <v>363</v>
      </c>
      <c r="C13" s="77" t="s">
        <v>217</v>
      </c>
      <c r="D13" s="77" t="s">
        <v>846</v>
      </c>
      <c r="E13" s="77" t="s">
        <v>851</v>
      </c>
      <c r="F13" s="77" t="s">
        <v>530</v>
      </c>
      <c r="G13" s="105">
        <v>37.623505976095615</v>
      </c>
      <c r="I13" s="77">
        <v>1</v>
      </c>
      <c r="J13" s="77">
        <f>365/7*2</f>
        <v>104.28571428571429</v>
      </c>
      <c r="K13" s="105">
        <f t="shared" si="0"/>
        <v>0.36077334497625929</v>
      </c>
      <c r="M13" s="77" t="s">
        <v>847</v>
      </c>
      <c r="N13" s="77" t="s">
        <v>775</v>
      </c>
    </row>
    <row r="14" spans="1:14" s="77" customFormat="1" x14ac:dyDescent="0.2">
      <c r="A14" s="77">
        <v>4.3</v>
      </c>
      <c r="B14" s="77" t="s">
        <v>363</v>
      </c>
      <c r="C14" s="77" t="s">
        <v>217</v>
      </c>
      <c r="D14" s="77" t="s">
        <v>853</v>
      </c>
      <c r="G14" s="105">
        <v>88.525896414342625</v>
      </c>
      <c r="I14" s="77">
        <v>1</v>
      </c>
      <c r="J14" s="77">
        <f>365/7*5</f>
        <v>260.71428571428572</v>
      </c>
      <c r="K14" s="105">
        <f t="shared" si="0"/>
        <v>0.33955138350706759</v>
      </c>
      <c r="L14" s="77" t="s">
        <v>854</v>
      </c>
    </row>
    <row r="15" spans="1:14" s="77" customFormat="1" ht="33.75" x14ac:dyDescent="0.2">
      <c r="A15" s="77">
        <v>4.3</v>
      </c>
      <c r="B15" s="77" t="s">
        <v>363</v>
      </c>
      <c r="C15" s="77" t="s">
        <v>217</v>
      </c>
      <c r="D15" s="77" t="s">
        <v>222</v>
      </c>
      <c r="E15" s="77" t="s">
        <v>856</v>
      </c>
      <c r="F15" s="77" t="s">
        <v>530</v>
      </c>
      <c r="G15" s="105">
        <v>24.344621513944222</v>
      </c>
      <c r="I15" s="77">
        <v>1</v>
      </c>
      <c r="J15" s="77">
        <f>365/7*5</f>
        <v>260.71428571428572</v>
      </c>
      <c r="K15" s="105">
        <f t="shared" si="0"/>
        <v>9.3376630464443583E-2</v>
      </c>
      <c r="L15" s="77" t="s">
        <v>243</v>
      </c>
      <c r="M15" s="77" t="s">
        <v>855</v>
      </c>
      <c r="N15" s="77" t="s">
        <v>775</v>
      </c>
    </row>
    <row r="16" spans="1:14" s="77" customFormat="1" ht="22.5" x14ac:dyDescent="0.2">
      <c r="A16" s="77">
        <v>4.5</v>
      </c>
      <c r="B16" s="77" t="s">
        <v>363</v>
      </c>
      <c r="C16" s="77" t="s">
        <v>217</v>
      </c>
      <c r="D16" s="77" t="s">
        <v>246</v>
      </c>
      <c r="F16" s="77" t="s">
        <v>537</v>
      </c>
      <c r="G16" s="105">
        <v>19.932384341637007</v>
      </c>
      <c r="I16" s="77">
        <v>2</v>
      </c>
      <c r="J16" s="77">
        <f>365/7*10</f>
        <v>521.42857142857144</v>
      </c>
      <c r="K16" s="105">
        <f t="shared" si="0"/>
        <v>7.6452981036415915E-2</v>
      </c>
      <c r="L16" s="77" t="s">
        <v>247</v>
      </c>
      <c r="M16" s="77" t="s">
        <v>723</v>
      </c>
      <c r="N16" s="77" t="s">
        <v>775</v>
      </c>
    </row>
    <row r="17" spans="1:14" s="77" customFormat="1" ht="33.75" x14ac:dyDescent="0.2">
      <c r="A17" s="77">
        <v>5.0999999999999996</v>
      </c>
      <c r="B17" s="77" t="s">
        <v>363</v>
      </c>
      <c r="C17" s="77" t="s">
        <v>33</v>
      </c>
      <c r="D17" s="77" t="s">
        <v>30</v>
      </c>
      <c r="F17" s="77" t="s">
        <v>537</v>
      </c>
      <c r="G17" s="105">
        <v>99.791145332050036</v>
      </c>
      <c r="I17" s="77">
        <v>2</v>
      </c>
      <c r="J17" s="77">
        <f>365/7*5</f>
        <v>260.71428571428572</v>
      </c>
      <c r="K17" s="105">
        <f t="shared" si="0"/>
        <v>0.76552111487600027</v>
      </c>
      <c r="L17" s="77" t="s">
        <v>535</v>
      </c>
      <c r="M17" s="77" t="s">
        <v>536</v>
      </c>
      <c r="N17" s="77" t="s">
        <v>775</v>
      </c>
    </row>
    <row r="18" spans="1:14" s="77" customFormat="1" ht="22.5" x14ac:dyDescent="0.2">
      <c r="A18" s="77">
        <v>5.0999999999999996</v>
      </c>
      <c r="B18" s="77" t="s">
        <v>363</v>
      </c>
      <c r="C18" s="77" t="s">
        <v>32</v>
      </c>
      <c r="D18" s="77" t="s">
        <v>30</v>
      </c>
      <c r="F18" s="77" t="s">
        <v>537</v>
      </c>
      <c r="G18" s="105">
        <v>99.791145332050036</v>
      </c>
      <c r="I18" s="77">
        <v>1</v>
      </c>
      <c r="J18" s="77">
        <f>365/7*10</f>
        <v>521.42857142857144</v>
      </c>
      <c r="K18" s="105">
        <f t="shared" si="0"/>
        <v>0.19138027871900007</v>
      </c>
      <c r="L18" s="77" t="s">
        <v>877</v>
      </c>
      <c r="M18" s="77" t="s">
        <v>536</v>
      </c>
      <c r="N18" s="77" t="s">
        <v>775</v>
      </c>
    </row>
    <row r="19" spans="1:14" s="77" customFormat="1" ht="33.75" customHeight="1" x14ac:dyDescent="0.2">
      <c r="A19" s="77">
        <v>5.0999999999999996</v>
      </c>
      <c r="B19" s="77" t="s">
        <v>363</v>
      </c>
      <c r="C19" s="77" t="s">
        <v>32</v>
      </c>
      <c r="D19" s="77" t="s">
        <v>35</v>
      </c>
      <c r="F19" s="77" t="s">
        <v>543</v>
      </c>
      <c r="G19" s="105">
        <v>308.93855630413856</v>
      </c>
      <c r="I19" s="77">
        <v>1</v>
      </c>
      <c r="J19" s="77">
        <f>365/7*15</f>
        <v>782.14285714285722</v>
      </c>
      <c r="K19" s="105">
        <f t="shared" si="0"/>
        <v>0.39498993500072505</v>
      </c>
      <c r="L19" s="77" t="s">
        <v>874</v>
      </c>
      <c r="M19" s="77" t="s">
        <v>542</v>
      </c>
      <c r="N19" s="77" t="s">
        <v>775</v>
      </c>
    </row>
    <row r="20" spans="1:14" s="77" customFormat="1" ht="33.75" x14ac:dyDescent="0.2">
      <c r="A20" s="77">
        <v>5.0999999999999996</v>
      </c>
      <c r="B20" s="77" t="s">
        <v>363</v>
      </c>
      <c r="C20" s="77" t="s">
        <v>32</v>
      </c>
      <c r="D20" s="77" t="s">
        <v>36</v>
      </c>
      <c r="F20" s="77" t="s">
        <v>545</v>
      </c>
      <c r="G20" s="105">
        <v>122.34456207892204</v>
      </c>
      <c r="I20" s="77">
        <v>1</v>
      </c>
      <c r="J20" s="77">
        <f>365/7*15</f>
        <v>782.14285714285722</v>
      </c>
      <c r="K20" s="105">
        <f t="shared" si="0"/>
        <v>0.15642227115113319</v>
      </c>
      <c r="L20" s="77" t="s">
        <v>875</v>
      </c>
      <c r="M20" s="77" t="s">
        <v>544</v>
      </c>
      <c r="N20" s="77" t="s">
        <v>775</v>
      </c>
    </row>
    <row r="21" spans="1:14" s="77" customFormat="1" ht="22.5" x14ac:dyDescent="0.2">
      <c r="A21" s="77">
        <v>5.0999999999999996</v>
      </c>
      <c r="B21" s="77" t="s">
        <v>363</v>
      </c>
      <c r="C21" s="77" t="s">
        <v>32</v>
      </c>
      <c r="D21" s="77" t="s">
        <v>161</v>
      </c>
      <c r="F21" s="77" t="s">
        <v>547</v>
      </c>
      <c r="G21" s="105">
        <v>221.20885466794994</v>
      </c>
      <c r="I21" s="77">
        <v>1</v>
      </c>
      <c r="J21" s="77">
        <f>365/7*15</f>
        <v>782.14285714285722</v>
      </c>
      <c r="K21" s="105">
        <f t="shared" si="0"/>
        <v>0.28282410642477612</v>
      </c>
      <c r="L21" s="77" t="s">
        <v>882</v>
      </c>
      <c r="M21" s="77" t="s">
        <v>546</v>
      </c>
      <c r="N21" s="77" t="s">
        <v>775</v>
      </c>
    </row>
    <row r="22" spans="1:14" s="77" customFormat="1" x14ac:dyDescent="0.2">
      <c r="A22" s="77">
        <v>5.0999999999999996</v>
      </c>
      <c r="B22" s="77" t="s">
        <v>363</v>
      </c>
      <c r="D22" s="77" t="s">
        <v>37</v>
      </c>
      <c r="G22" s="105">
        <v>525.21655437921072</v>
      </c>
      <c r="I22" s="77">
        <v>1</v>
      </c>
      <c r="J22" s="77">
        <f>365/7</f>
        <v>52.142857142857146</v>
      </c>
      <c r="K22" s="105">
        <f t="shared" si="0"/>
        <v>10.072646248368423</v>
      </c>
      <c r="L22" s="77" t="s">
        <v>873</v>
      </c>
      <c r="N22" s="77" t="s">
        <v>775</v>
      </c>
    </row>
    <row r="23" spans="1:14" s="77" customFormat="1" ht="22.5" x14ac:dyDescent="0.2">
      <c r="A23" s="77">
        <v>5.0999999999999996</v>
      </c>
      <c r="B23" s="77" t="s">
        <v>363</v>
      </c>
      <c r="C23" s="77" t="s">
        <v>38</v>
      </c>
      <c r="D23" s="77" t="s">
        <v>78</v>
      </c>
      <c r="G23" s="105">
        <v>0</v>
      </c>
      <c r="K23" s="105"/>
      <c r="L23" s="77" t="s">
        <v>491</v>
      </c>
      <c r="N23" s="77" t="s">
        <v>775</v>
      </c>
    </row>
    <row r="24" spans="1:14" s="77" customFormat="1" x14ac:dyDescent="0.2">
      <c r="A24" s="77">
        <v>5.0999999999999996</v>
      </c>
      <c r="B24" s="77" t="s">
        <v>363</v>
      </c>
      <c r="C24" s="77" t="s">
        <v>38</v>
      </c>
      <c r="D24" s="77" t="s">
        <v>168</v>
      </c>
      <c r="F24" s="106" t="s">
        <v>870</v>
      </c>
      <c r="G24" s="105">
        <v>18.537054860442733</v>
      </c>
      <c r="H24" s="107"/>
      <c r="I24" s="107">
        <v>1</v>
      </c>
      <c r="J24" s="88">
        <f>365/7*10</f>
        <v>521.42857142857144</v>
      </c>
      <c r="K24" s="105">
        <f t="shared" si="0"/>
        <v>3.5550516170712088E-2</v>
      </c>
      <c r="L24" s="87" t="s">
        <v>871</v>
      </c>
    </row>
    <row r="25" spans="1:14" s="77" customFormat="1" ht="22.5" x14ac:dyDescent="0.2">
      <c r="A25" s="77">
        <v>5.0999999999999996</v>
      </c>
      <c r="B25" s="77" t="s">
        <v>363</v>
      </c>
      <c r="C25" s="77" t="s">
        <v>193</v>
      </c>
      <c r="D25" s="77" t="s">
        <v>30</v>
      </c>
      <c r="F25" s="77" t="s">
        <v>545</v>
      </c>
      <c r="G25" s="105">
        <v>148.29643888354187</v>
      </c>
      <c r="I25" s="77">
        <v>1</v>
      </c>
      <c r="J25" s="77">
        <f>365/7*10</f>
        <v>521.42857142857144</v>
      </c>
      <c r="K25" s="105">
        <f t="shared" si="0"/>
        <v>0.2844041293656967</v>
      </c>
      <c r="L25" s="77" t="s">
        <v>876</v>
      </c>
      <c r="M25" s="77" t="s">
        <v>553</v>
      </c>
      <c r="N25" s="77" t="s">
        <v>775</v>
      </c>
    </row>
    <row r="26" spans="1:14" s="77" customFormat="1" x14ac:dyDescent="0.2">
      <c r="A26" s="77">
        <v>5.0999999999999996</v>
      </c>
      <c r="B26" s="77" t="s">
        <v>363</v>
      </c>
      <c r="C26" s="77" t="s">
        <v>193</v>
      </c>
      <c r="D26" s="77" t="s">
        <v>357</v>
      </c>
      <c r="F26" s="77" t="s">
        <v>555</v>
      </c>
      <c r="G26" s="105">
        <v>1852.4696823869103</v>
      </c>
      <c r="I26" s="77">
        <v>1</v>
      </c>
      <c r="J26" s="77">
        <f>365/7*15</f>
        <v>782.14285714285722</v>
      </c>
      <c r="K26" s="105">
        <f t="shared" si="0"/>
        <v>2.368454388439885</v>
      </c>
      <c r="L26" s="77" t="s">
        <v>883</v>
      </c>
      <c r="M26" s="77" t="s">
        <v>554</v>
      </c>
      <c r="N26" s="77" t="s">
        <v>775</v>
      </c>
    </row>
    <row r="27" spans="1:14" s="77" customFormat="1" x14ac:dyDescent="0.2">
      <c r="A27" s="77">
        <v>5.0999999999999996</v>
      </c>
      <c r="B27" s="77" t="s">
        <v>363</v>
      </c>
      <c r="C27" s="77" t="s">
        <v>193</v>
      </c>
      <c r="D27" s="77" t="s">
        <v>357</v>
      </c>
      <c r="F27" s="77" t="s">
        <v>555</v>
      </c>
      <c r="G27" s="105">
        <v>2099.6304138594801</v>
      </c>
      <c r="I27" s="77">
        <v>1</v>
      </c>
      <c r="J27" s="77">
        <f>365/7*15</f>
        <v>782.14285714285722</v>
      </c>
      <c r="K27" s="105">
        <f t="shared" si="0"/>
        <v>2.6844589766239926</v>
      </c>
      <c r="L27" s="77" t="s">
        <v>884</v>
      </c>
      <c r="M27" s="77" t="s">
        <v>556</v>
      </c>
      <c r="N27" s="77" t="s">
        <v>775</v>
      </c>
    </row>
    <row r="28" spans="1:14" s="77" customFormat="1" ht="22.5" x14ac:dyDescent="0.2">
      <c r="A28" s="77">
        <v>5.0999999999999996</v>
      </c>
      <c r="B28" s="77" t="s">
        <v>363</v>
      </c>
      <c r="C28" s="77" t="s">
        <v>193</v>
      </c>
      <c r="D28" s="77" t="s">
        <v>469</v>
      </c>
      <c r="F28" s="77" t="s">
        <v>555</v>
      </c>
      <c r="G28" s="105">
        <v>554.87584215591914</v>
      </c>
      <c r="I28" s="77">
        <v>1</v>
      </c>
      <c r="J28" s="77">
        <f>365/7*15</f>
        <v>782.14285714285722</v>
      </c>
      <c r="K28" s="105">
        <f t="shared" si="0"/>
        <v>0.70943030047332123</v>
      </c>
      <c r="L28" s="77" t="s">
        <v>885</v>
      </c>
      <c r="M28" s="77" t="s">
        <v>557</v>
      </c>
      <c r="N28" s="77" t="s">
        <v>775</v>
      </c>
    </row>
    <row r="29" spans="1:14" s="77" customFormat="1" ht="22.5" x14ac:dyDescent="0.2">
      <c r="A29" s="77">
        <v>5.0999999999999996</v>
      </c>
      <c r="B29" s="77" t="s">
        <v>363</v>
      </c>
      <c r="C29" s="77" t="s">
        <v>193</v>
      </c>
      <c r="D29" s="77" t="s">
        <v>44</v>
      </c>
      <c r="F29" s="77" t="s">
        <v>545</v>
      </c>
      <c r="G29" s="105">
        <v>122.34456207892204</v>
      </c>
      <c r="I29" s="77">
        <v>1</v>
      </c>
      <c r="J29" s="77">
        <f>365/7*10</f>
        <v>521.42857142857144</v>
      </c>
      <c r="K29" s="105">
        <f t="shared" si="0"/>
        <v>0.2346334067266998</v>
      </c>
      <c r="L29" s="77" t="s">
        <v>366</v>
      </c>
      <c r="M29" s="77" t="s">
        <v>561</v>
      </c>
      <c r="N29" s="77" t="s">
        <v>775</v>
      </c>
    </row>
    <row r="30" spans="1:14" s="77" customFormat="1" ht="22.5" x14ac:dyDescent="0.2">
      <c r="A30" s="77">
        <v>5.0999999999999996</v>
      </c>
      <c r="B30" s="77" t="s">
        <v>363</v>
      </c>
      <c r="C30" s="77" t="s">
        <v>193</v>
      </c>
      <c r="D30" s="77" t="s">
        <v>45</v>
      </c>
      <c r="F30" s="77" t="s">
        <v>545</v>
      </c>
      <c r="G30" s="105">
        <v>61.790182868142438</v>
      </c>
      <c r="I30" s="77">
        <v>2</v>
      </c>
      <c r="J30" s="77">
        <f>365/7*10</f>
        <v>521.42857142857144</v>
      </c>
      <c r="K30" s="105">
        <f t="shared" si="0"/>
        <v>0.23700344113808058</v>
      </c>
      <c r="L30" s="77" t="s">
        <v>367</v>
      </c>
      <c r="M30" s="77" t="s">
        <v>563</v>
      </c>
      <c r="N30" s="77" t="s">
        <v>775</v>
      </c>
    </row>
    <row r="31" spans="1:14" s="77" customFormat="1" ht="22.5" x14ac:dyDescent="0.2">
      <c r="A31" s="77">
        <v>5.0999999999999996</v>
      </c>
      <c r="B31" s="77" t="s">
        <v>363</v>
      </c>
      <c r="C31" s="77" t="s">
        <v>193</v>
      </c>
      <c r="D31" s="77" t="s">
        <v>46</v>
      </c>
      <c r="F31" s="77" t="s">
        <v>565</v>
      </c>
      <c r="G31" s="105">
        <v>98.728354186717993</v>
      </c>
      <c r="I31" s="77">
        <v>2</v>
      </c>
      <c r="J31" s="77">
        <f>365/7*15</f>
        <v>782.14285714285722</v>
      </c>
      <c r="K31" s="105">
        <f t="shared" si="0"/>
        <v>0.25245606550028343</v>
      </c>
      <c r="L31" s="77" t="s">
        <v>886</v>
      </c>
      <c r="M31" s="77" t="s">
        <v>566</v>
      </c>
      <c r="N31" s="77" t="s">
        <v>775</v>
      </c>
    </row>
    <row r="32" spans="1:14" s="77" customFormat="1" ht="22.5" x14ac:dyDescent="0.2">
      <c r="A32" s="77">
        <v>5.0999999999999996</v>
      </c>
      <c r="B32" s="77" t="s">
        <v>363</v>
      </c>
      <c r="C32" s="77" t="s">
        <v>193</v>
      </c>
      <c r="D32" s="77" t="s">
        <v>47</v>
      </c>
      <c r="F32" s="77" t="s">
        <v>565</v>
      </c>
      <c r="G32" s="105">
        <v>185.22225216554378</v>
      </c>
      <c r="I32" s="77">
        <v>1</v>
      </c>
      <c r="J32" s="77">
        <f>365/7*15</f>
        <v>782.14285714285722</v>
      </c>
      <c r="K32" s="105">
        <f t="shared" si="0"/>
        <v>0.23681383838517012</v>
      </c>
      <c r="L32" s="77" t="s">
        <v>887</v>
      </c>
      <c r="M32" s="77" t="s">
        <v>564</v>
      </c>
      <c r="N32" s="77" t="s">
        <v>775</v>
      </c>
    </row>
    <row r="33" spans="1:14" s="77" customFormat="1" ht="22.5" x14ac:dyDescent="0.2">
      <c r="A33" s="77">
        <v>5.0999999999999996</v>
      </c>
      <c r="B33" s="77" t="s">
        <v>363</v>
      </c>
      <c r="C33" s="77" t="s">
        <v>193</v>
      </c>
      <c r="D33" s="77" t="s">
        <v>48</v>
      </c>
      <c r="F33" s="77" t="s">
        <v>565</v>
      </c>
      <c r="G33" s="105">
        <v>617.8894706448508</v>
      </c>
      <c r="I33" s="77">
        <v>1</v>
      </c>
      <c r="J33" s="77">
        <f>365/7*20</f>
        <v>1042.8571428571429</v>
      </c>
      <c r="K33" s="105">
        <f t="shared" si="0"/>
        <v>0.59249675267314461</v>
      </c>
      <c r="L33" s="77" t="s">
        <v>888</v>
      </c>
      <c r="M33" s="77" t="s">
        <v>567</v>
      </c>
      <c r="N33" s="77" t="s">
        <v>775</v>
      </c>
    </row>
    <row r="34" spans="1:14" s="77" customFormat="1" ht="22.5" x14ac:dyDescent="0.2">
      <c r="A34" s="77">
        <v>5.0999999999999996</v>
      </c>
      <c r="B34" s="77" t="s">
        <v>363</v>
      </c>
      <c r="C34" s="77" t="s">
        <v>193</v>
      </c>
      <c r="D34" s="77" t="s">
        <v>368</v>
      </c>
      <c r="G34" s="105">
        <v>346.01266602502403</v>
      </c>
      <c r="I34" s="77">
        <v>1</v>
      </c>
      <c r="J34" s="77">
        <f>365/7*10</f>
        <v>521.42857142857144</v>
      </c>
      <c r="K34" s="105">
        <f t="shared" si="0"/>
        <v>0.66358593484251183</v>
      </c>
      <c r="L34" s="77" t="s">
        <v>369</v>
      </c>
      <c r="M34" s="77" t="s">
        <v>568</v>
      </c>
      <c r="N34" s="77" t="s">
        <v>775</v>
      </c>
    </row>
    <row r="35" spans="1:14" s="77" customFormat="1" ht="33.75" x14ac:dyDescent="0.2">
      <c r="A35" s="77">
        <v>5.0999999999999996</v>
      </c>
      <c r="B35" s="77" t="s">
        <v>363</v>
      </c>
      <c r="C35" s="77" t="s">
        <v>193</v>
      </c>
      <c r="D35" s="77" t="s">
        <v>49</v>
      </c>
      <c r="F35" s="77" t="s">
        <v>890</v>
      </c>
      <c r="G35" s="105">
        <v>197.72858517805582</v>
      </c>
      <c r="I35" s="77">
        <v>1</v>
      </c>
      <c r="J35" s="77">
        <f>365/7*5</f>
        <v>260.71428571428572</v>
      </c>
      <c r="K35" s="105">
        <f t="shared" si="0"/>
        <v>0.75841101164185798</v>
      </c>
      <c r="L35" s="77" t="s">
        <v>370</v>
      </c>
      <c r="M35" s="77" t="s">
        <v>889</v>
      </c>
      <c r="N35" s="77" t="s">
        <v>775</v>
      </c>
    </row>
    <row r="36" spans="1:14" s="77" customFormat="1" ht="22.5" x14ac:dyDescent="0.2">
      <c r="A36" s="77">
        <v>5.0999999999999996</v>
      </c>
      <c r="B36" s="77" t="s">
        <v>363</v>
      </c>
      <c r="C36" s="77" t="s">
        <v>194</v>
      </c>
      <c r="D36" s="77" t="s">
        <v>30</v>
      </c>
      <c r="F36" s="77" t="s">
        <v>545</v>
      </c>
      <c r="G36" s="105">
        <v>148.29643888354187</v>
      </c>
      <c r="I36" s="77">
        <v>1</v>
      </c>
      <c r="J36" s="77">
        <f>365/7*10</f>
        <v>521.42857142857144</v>
      </c>
      <c r="K36" s="105">
        <f t="shared" si="0"/>
        <v>0.2844041293656967</v>
      </c>
      <c r="L36" s="77" t="s">
        <v>876</v>
      </c>
      <c r="M36" s="77" t="s">
        <v>553</v>
      </c>
      <c r="N36" s="77" t="s">
        <v>775</v>
      </c>
    </row>
    <row r="37" spans="1:14" s="77" customFormat="1" ht="33.75" x14ac:dyDescent="0.2">
      <c r="A37" s="77">
        <v>5.0999999999999996</v>
      </c>
      <c r="B37" s="77" t="s">
        <v>363</v>
      </c>
      <c r="C37" s="77" t="s">
        <v>194</v>
      </c>
      <c r="D37" s="77" t="s">
        <v>53</v>
      </c>
      <c r="F37" s="77" t="s">
        <v>565</v>
      </c>
      <c r="G37" s="105">
        <v>987.40712223291621</v>
      </c>
      <c r="I37" s="77">
        <v>1</v>
      </c>
      <c r="J37" s="77">
        <f>365/7*20</f>
        <v>1042.8571428571429</v>
      </c>
      <c r="K37" s="105">
        <f t="shared" si="0"/>
        <v>0.94682874734663192</v>
      </c>
      <c r="L37" s="77" t="s">
        <v>892</v>
      </c>
      <c r="M37" s="77" t="s">
        <v>569</v>
      </c>
      <c r="N37" s="77" t="s">
        <v>775</v>
      </c>
    </row>
    <row r="38" spans="1:14" s="77" customFormat="1" ht="33.75" x14ac:dyDescent="0.2">
      <c r="A38" s="77">
        <v>5.0999999999999996</v>
      </c>
      <c r="B38" s="77" t="s">
        <v>363</v>
      </c>
      <c r="C38" s="77" t="s">
        <v>194</v>
      </c>
      <c r="D38" s="77" t="s">
        <v>54</v>
      </c>
      <c r="F38" s="77" t="s">
        <v>541</v>
      </c>
      <c r="G38" s="105">
        <v>12.358036573628489</v>
      </c>
      <c r="H38" s="77">
        <v>4</v>
      </c>
      <c r="I38" s="77">
        <v>2</v>
      </c>
      <c r="J38" s="77">
        <f>365/7*5</f>
        <v>260.71428571428572</v>
      </c>
      <c r="K38" s="105">
        <f t="shared" si="0"/>
        <v>9.4801376455232247E-2</v>
      </c>
      <c r="L38" s="77" t="s">
        <v>572</v>
      </c>
      <c r="M38" s="77" t="s">
        <v>570</v>
      </c>
      <c r="N38" s="77" t="s">
        <v>775</v>
      </c>
    </row>
    <row r="39" spans="1:14" s="77" customFormat="1" ht="22.5" x14ac:dyDescent="0.2">
      <c r="A39" s="77">
        <v>5.0999999999999996</v>
      </c>
      <c r="B39" s="77" t="s">
        <v>363</v>
      </c>
      <c r="C39" s="77" t="s">
        <v>194</v>
      </c>
      <c r="D39" s="77" t="s">
        <v>54</v>
      </c>
      <c r="F39" s="77" t="s">
        <v>545</v>
      </c>
      <c r="G39" s="105">
        <v>14.829643888354186</v>
      </c>
      <c r="H39" s="77">
        <v>4</v>
      </c>
      <c r="I39" s="77">
        <v>2</v>
      </c>
      <c r="J39" s="77">
        <f>365/7*5</f>
        <v>260.71428571428572</v>
      </c>
      <c r="K39" s="105">
        <f t="shared" si="0"/>
        <v>0.11376165174627868</v>
      </c>
      <c r="L39" s="77" t="s">
        <v>572</v>
      </c>
      <c r="M39" s="77" t="s">
        <v>571</v>
      </c>
      <c r="N39" s="77" t="s">
        <v>775</v>
      </c>
    </row>
    <row r="40" spans="1:14" s="77" customFormat="1" ht="22.5" x14ac:dyDescent="0.2">
      <c r="A40" s="77">
        <v>5.0999999999999996</v>
      </c>
      <c r="B40" s="77" t="s">
        <v>363</v>
      </c>
      <c r="C40" s="77" t="s">
        <v>194</v>
      </c>
      <c r="D40" s="77" t="s">
        <v>35</v>
      </c>
      <c r="F40" s="77" t="s">
        <v>565</v>
      </c>
      <c r="G40" s="105">
        <v>617.8894706448508</v>
      </c>
      <c r="I40" s="77">
        <v>1</v>
      </c>
      <c r="J40" s="77">
        <f>365/7*20</f>
        <v>1042.8571428571429</v>
      </c>
      <c r="K40" s="105">
        <f t="shared" si="0"/>
        <v>0.59249675267314461</v>
      </c>
      <c r="L40" s="77" t="s">
        <v>893</v>
      </c>
      <c r="M40" s="77" t="s">
        <v>567</v>
      </c>
      <c r="N40" s="77" t="s">
        <v>775</v>
      </c>
    </row>
    <row r="41" spans="1:14" s="77" customFormat="1" x14ac:dyDescent="0.2">
      <c r="A41" s="77">
        <v>5.0999999999999996</v>
      </c>
      <c r="B41" s="77" t="s">
        <v>363</v>
      </c>
      <c r="C41" s="77" t="s">
        <v>194</v>
      </c>
      <c r="D41" s="77" t="s">
        <v>37</v>
      </c>
      <c r="G41" s="105">
        <v>247.16073147256975</v>
      </c>
      <c r="I41" s="77">
        <v>1</v>
      </c>
      <c r="J41" s="77">
        <f>365/7</f>
        <v>52.142857142857146</v>
      </c>
      <c r="K41" s="105">
        <f t="shared" si="0"/>
        <v>4.7400688227616117</v>
      </c>
      <c r="L41" s="77" t="s">
        <v>379</v>
      </c>
      <c r="N41" s="77" t="s">
        <v>775</v>
      </c>
    </row>
    <row r="42" spans="1:14" s="77" customFormat="1" ht="22.5" x14ac:dyDescent="0.2">
      <c r="A42" s="77">
        <v>5.0999999999999996</v>
      </c>
      <c r="B42" s="77" t="s">
        <v>363</v>
      </c>
      <c r="C42" s="77" t="s">
        <v>87</v>
      </c>
      <c r="D42" s="77" t="s">
        <v>88</v>
      </c>
      <c r="G42" s="105">
        <v>0</v>
      </c>
      <c r="K42" s="105"/>
      <c r="L42" s="77" t="s">
        <v>494</v>
      </c>
      <c r="N42" s="77" t="s">
        <v>775</v>
      </c>
    </row>
    <row r="43" spans="1:14" s="77" customFormat="1" ht="22.5" x14ac:dyDescent="0.2">
      <c r="A43" s="77">
        <v>5.0999999999999996</v>
      </c>
      <c r="B43" s="77" t="s">
        <v>363</v>
      </c>
      <c r="C43" s="77" t="s">
        <v>154</v>
      </c>
      <c r="D43" s="77" t="s">
        <v>30</v>
      </c>
      <c r="F43" s="77" t="s">
        <v>545</v>
      </c>
      <c r="G43" s="105">
        <v>98.864292589027912</v>
      </c>
      <c r="I43" s="77">
        <v>1</v>
      </c>
      <c r="J43" s="77">
        <f>365/7*10</f>
        <v>521.42857142857144</v>
      </c>
      <c r="K43" s="105">
        <f t="shared" si="0"/>
        <v>0.18960275291046449</v>
      </c>
      <c r="L43" s="77" t="s">
        <v>878</v>
      </c>
      <c r="M43" s="77" t="s">
        <v>678</v>
      </c>
      <c r="N43" s="77" t="s">
        <v>775</v>
      </c>
    </row>
    <row r="44" spans="1:14" s="77" customFormat="1" ht="22.5" x14ac:dyDescent="0.2">
      <c r="A44" s="77">
        <v>5.0999999999999996</v>
      </c>
      <c r="B44" s="77" t="s">
        <v>363</v>
      </c>
      <c r="C44" s="77" t="s">
        <v>154</v>
      </c>
      <c r="D44" s="77" t="s">
        <v>155</v>
      </c>
      <c r="F44" s="77" t="s">
        <v>547</v>
      </c>
      <c r="G44" s="105">
        <v>740.24639076034646</v>
      </c>
      <c r="I44" s="77">
        <v>1</v>
      </c>
      <c r="J44" s="77">
        <f>365/7*20</f>
        <v>1042.8571428571429</v>
      </c>
      <c r="K44" s="105">
        <f t="shared" si="0"/>
        <v>0.70982530620855133</v>
      </c>
      <c r="L44" s="77" t="s">
        <v>407</v>
      </c>
      <c r="M44" s="77" t="s">
        <v>679</v>
      </c>
      <c r="N44" s="77" t="s">
        <v>775</v>
      </c>
    </row>
    <row r="45" spans="1:14" s="77" customFormat="1" ht="33.75" x14ac:dyDescent="0.2">
      <c r="A45" s="77">
        <v>5.0999999999999996</v>
      </c>
      <c r="B45" s="77" t="s">
        <v>363</v>
      </c>
      <c r="C45" s="77" t="s">
        <v>154</v>
      </c>
      <c r="D45" s="77" t="s">
        <v>156</v>
      </c>
      <c r="F45" s="77" t="s">
        <v>547</v>
      </c>
      <c r="G45" s="105">
        <v>740.24639076034646</v>
      </c>
      <c r="I45" s="77">
        <v>1</v>
      </c>
      <c r="J45" s="77">
        <f>365/7*8</f>
        <v>417.14285714285717</v>
      </c>
      <c r="K45" s="105">
        <f t="shared" si="0"/>
        <v>1.7745632655213783</v>
      </c>
      <c r="L45" s="77" t="s">
        <v>157</v>
      </c>
      <c r="M45" s="77" t="s">
        <v>680</v>
      </c>
      <c r="N45" s="77" t="s">
        <v>775</v>
      </c>
    </row>
    <row r="46" spans="1:14" s="77" customFormat="1" ht="22.5" x14ac:dyDescent="0.2">
      <c r="A46" s="77">
        <v>5.0999999999999996</v>
      </c>
      <c r="B46" s="77" t="s">
        <v>363</v>
      </c>
      <c r="C46" s="77" t="s">
        <v>154</v>
      </c>
      <c r="D46" s="77" t="s">
        <v>169</v>
      </c>
      <c r="F46" s="77" t="s">
        <v>541</v>
      </c>
      <c r="G46" s="105">
        <v>1211.0505101058709</v>
      </c>
      <c r="I46" s="77">
        <v>2</v>
      </c>
      <c r="J46" s="77">
        <f>365/7*30</f>
        <v>1564.2857142857144</v>
      </c>
      <c r="K46" s="105">
        <f t="shared" si="0"/>
        <v>1.5483750814138988</v>
      </c>
      <c r="L46" s="77" t="s">
        <v>895</v>
      </c>
      <c r="M46" s="77" t="s">
        <v>681</v>
      </c>
      <c r="N46" s="77" t="s">
        <v>775</v>
      </c>
    </row>
    <row r="47" spans="1:14" s="77" customFormat="1" x14ac:dyDescent="0.2">
      <c r="A47" s="77">
        <v>5.0999999999999996</v>
      </c>
      <c r="B47" s="77" t="s">
        <v>363</v>
      </c>
      <c r="C47" s="77" t="s">
        <v>154</v>
      </c>
      <c r="D47" s="77" t="s">
        <v>158</v>
      </c>
      <c r="G47" s="105">
        <v>0</v>
      </c>
      <c r="K47" s="105"/>
      <c r="L47" s="77" t="s">
        <v>165</v>
      </c>
      <c r="N47" s="77" t="s">
        <v>775</v>
      </c>
    </row>
    <row r="48" spans="1:14" s="77" customFormat="1" x14ac:dyDescent="0.2">
      <c r="A48" s="77">
        <v>5.0999999999999996</v>
      </c>
      <c r="B48" s="77" t="s">
        <v>363</v>
      </c>
      <c r="C48" s="77" t="s">
        <v>154</v>
      </c>
      <c r="D48" s="77" t="s">
        <v>159</v>
      </c>
      <c r="G48" s="105">
        <v>0</v>
      </c>
      <c r="K48" s="105"/>
      <c r="L48" s="77" t="s">
        <v>165</v>
      </c>
      <c r="N48" s="77" t="s">
        <v>775</v>
      </c>
    </row>
    <row r="49" spans="1:14" s="77" customFormat="1" ht="22.5" x14ac:dyDescent="0.2">
      <c r="A49" s="77">
        <v>5.0999999999999996</v>
      </c>
      <c r="B49" s="77" t="s">
        <v>363</v>
      </c>
      <c r="C49" s="77" t="s">
        <v>154</v>
      </c>
      <c r="D49" s="77" t="s">
        <v>682</v>
      </c>
      <c r="F49" s="77" t="s">
        <v>541</v>
      </c>
      <c r="G49" s="105">
        <v>43.253128007699708</v>
      </c>
      <c r="I49" s="77">
        <v>1</v>
      </c>
      <c r="J49" s="77">
        <f>365/7*10</f>
        <v>521.42857142857144</v>
      </c>
      <c r="K49" s="105">
        <f t="shared" si="0"/>
        <v>8.2951204398328204E-2</v>
      </c>
      <c r="M49" s="77" t="s">
        <v>683</v>
      </c>
      <c r="N49" s="77" t="s">
        <v>775</v>
      </c>
    </row>
    <row r="50" spans="1:14" s="77" customFormat="1" ht="33.75" x14ac:dyDescent="0.2">
      <c r="A50" s="77">
        <v>5.0999999999999996</v>
      </c>
      <c r="B50" s="77" t="s">
        <v>363</v>
      </c>
      <c r="C50" s="77" t="s">
        <v>154</v>
      </c>
      <c r="D50" s="77" t="s">
        <v>160</v>
      </c>
      <c r="F50" s="77" t="s">
        <v>545</v>
      </c>
      <c r="G50" s="105">
        <v>55.611164581328197</v>
      </c>
      <c r="I50" s="77">
        <v>2</v>
      </c>
      <c r="J50" s="77">
        <f>365/7*10</f>
        <v>521.42857142857144</v>
      </c>
      <c r="K50" s="105">
        <f t="shared" si="0"/>
        <v>0.21330309702427253</v>
      </c>
      <c r="L50" s="77" t="s">
        <v>408</v>
      </c>
      <c r="M50" s="77" t="s">
        <v>684</v>
      </c>
      <c r="N50" s="77" t="s">
        <v>775</v>
      </c>
    </row>
    <row r="51" spans="1:14" s="77" customFormat="1" ht="22.5" x14ac:dyDescent="0.2">
      <c r="A51" s="77">
        <v>5.0999999999999996</v>
      </c>
      <c r="B51" s="77" t="s">
        <v>363</v>
      </c>
      <c r="C51" s="77" t="s">
        <v>154</v>
      </c>
      <c r="D51" s="77" t="s">
        <v>685</v>
      </c>
      <c r="F51" s="77" t="s">
        <v>545</v>
      </c>
      <c r="G51" s="105">
        <v>22.244465832531279</v>
      </c>
      <c r="I51" s="77">
        <v>2</v>
      </c>
      <c r="J51" s="77">
        <f>365/7*10</f>
        <v>521.42857142857144</v>
      </c>
      <c r="K51" s="105">
        <f t="shared" si="0"/>
        <v>8.5321238809709016E-2</v>
      </c>
      <c r="L51" s="77" t="s">
        <v>687</v>
      </c>
      <c r="M51" s="77" t="s">
        <v>686</v>
      </c>
      <c r="N51" s="77" t="s">
        <v>775</v>
      </c>
    </row>
    <row r="52" spans="1:14" s="77" customFormat="1" ht="22.5" x14ac:dyDescent="0.2">
      <c r="A52" s="77">
        <v>5.0999999999999996</v>
      </c>
      <c r="B52" s="77" t="s">
        <v>363</v>
      </c>
      <c r="C52" s="77" t="s">
        <v>154</v>
      </c>
      <c r="D52" s="77" t="s">
        <v>161</v>
      </c>
      <c r="F52" s="77" t="s">
        <v>547</v>
      </c>
      <c r="G52" s="105">
        <v>221.20885466794994</v>
      </c>
      <c r="I52" s="77">
        <v>1</v>
      </c>
      <c r="J52" s="77">
        <f>365/7*20</f>
        <v>1042.8571428571429</v>
      </c>
      <c r="K52" s="105">
        <f t="shared" si="0"/>
        <v>0.21211807981858213</v>
      </c>
      <c r="L52" s="77" t="s">
        <v>166</v>
      </c>
      <c r="M52" s="77" t="s">
        <v>546</v>
      </c>
      <c r="N52" s="77" t="s">
        <v>775</v>
      </c>
    </row>
    <row r="53" spans="1:14" s="77" customFormat="1" x14ac:dyDescent="0.2">
      <c r="A53" s="77">
        <v>5.0999999999999996</v>
      </c>
      <c r="B53" s="77" t="s">
        <v>363</v>
      </c>
      <c r="C53" s="77" t="s">
        <v>154</v>
      </c>
      <c r="D53" s="77" t="s">
        <v>37</v>
      </c>
      <c r="G53" s="105">
        <v>92.685274302213656</v>
      </c>
      <c r="I53" s="77">
        <v>1</v>
      </c>
      <c r="J53" s="77">
        <f>365/7</f>
        <v>52.142857142857146</v>
      </c>
      <c r="K53" s="105">
        <f t="shared" si="0"/>
        <v>1.7775258085356043</v>
      </c>
      <c r="L53" s="77" t="s">
        <v>167</v>
      </c>
      <c r="N53" s="77" t="s">
        <v>775</v>
      </c>
    </row>
    <row r="54" spans="1:14" s="77" customFormat="1" ht="22.5" x14ac:dyDescent="0.2">
      <c r="A54" s="77">
        <v>5.0999999999999996</v>
      </c>
      <c r="B54" s="77" t="s">
        <v>363</v>
      </c>
      <c r="C54" s="77" t="s">
        <v>162</v>
      </c>
      <c r="D54" s="77" t="s">
        <v>30</v>
      </c>
      <c r="F54" s="77" t="s">
        <v>545</v>
      </c>
      <c r="G54" s="105">
        <v>49.432146294513956</v>
      </c>
      <c r="I54" s="77">
        <v>1</v>
      </c>
      <c r="J54" s="77">
        <f>365/7*10</f>
        <v>521.42857142857144</v>
      </c>
      <c r="K54" s="105">
        <f t="shared" si="0"/>
        <v>9.4801376455232247E-2</v>
      </c>
      <c r="L54" s="77" t="s">
        <v>879</v>
      </c>
      <c r="M54" s="77" t="s">
        <v>698</v>
      </c>
      <c r="N54" s="77" t="s">
        <v>775</v>
      </c>
    </row>
    <row r="55" spans="1:14" s="77" customFormat="1" ht="22.5" x14ac:dyDescent="0.2">
      <c r="A55" s="90">
        <v>5.0999999999999996</v>
      </c>
      <c r="B55" s="90" t="s">
        <v>363</v>
      </c>
      <c r="C55" s="90" t="s">
        <v>162</v>
      </c>
      <c r="D55" s="90" t="s">
        <v>170</v>
      </c>
      <c r="E55" s="90"/>
      <c r="F55" s="90" t="s">
        <v>541</v>
      </c>
      <c r="G55" s="105">
        <v>307.71511068334934</v>
      </c>
      <c r="H55" s="90"/>
      <c r="I55" s="90">
        <v>1</v>
      </c>
      <c r="J55" s="90">
        <f>365/7*20</f>
        <v>1042.8571428571429</v>
      </c>
      <c r="K55" s="105">
        <f t="shared" si="0"/>
        <v>0.29506928421691031</v>
      </c>
      <c r="L55" s="90" t="s">
        <v>413</v>
      </c>
      <c r="M55" s="90" t="s">
        <v>699</v>
      </c>
      <c r="N55" s="77" t="s">
        <v>775</v>
      </c>
    </row>
    <row r="56" spans="1:14" s="77" customFormat="1" ht="33.75" x14ac:dyDescent="0.2">
      <c r="A56" s="77">
        <v>5.0999999999999996</v>
      </c>
      <c r="B56" s="77" t="s">
        <v>363</v>
      </c>
      <c r="C56" s="77" t="s">
        <v>162</v>
      </c>
      <c r="D56" s="77" t="s">
        <v>156</v>
      </c>
      <c r="F56" s="77" t="s">
        <v>541</v>
      </c>
      <c r="G56" s="105">
        <v>493.08565928777665</v>
      </c>
      <c r="I56" s="77">
        <v>1</v>
      </c>
      <c r="J56" s="77">
        <f>365/7*15</f>
        <v>782.14285714285722</v>
      </c>
      <c r="K56" s="105">
        <f t="shared" si="0"/>
        <v>0.63042915342729433</v>
      </c>
      <c r="L56" s="77" t="s">
        <v>414</v>
      </c>
      <c r="M56" s="77" t="s">
        <v>700</v>
      </c>
      <c r="N56" s="77" t="s">
        <v>775</v>
      </c>
    </row>
    <row r="57" spans="1:14" s="77" customFormat="1" ht="35.450000000000003" customHeight="1" x14ac:dyDescent="0.2">
      <c r="A57" s="77">
        <v>5.0999999999999996</v>
      </c>
      <c r="B57" s="77" t="s">
        <v>363</v>
      </c>
      <c r="C57" s="77" t="s">
        <v>162</v>
      </c>
      <c r="D57" s="77" t="s">
        <v>169</v>
      </c>
      <c r="F57" s="77" t="s">
        <v>541</v>
      </c>
      <c r="G57" s="105">
        <v>616.61659287776706</v>
      </c>
      <c r="H57" s="77">
        <v>4</v>
      </c>
      <c r="I57" s="77">
        <v>1</v>
      </c>
      <c r="J57" s="90">
        <f>365/7*30</f>
        <v>1564.2857142857144</v>
      </c>
      <c r="K57" s="105">
        <f t="shared" si="0"/>
        <v>0.39418412330085562</v>
      </c>
      <c r="L57" s="77" t="s">
        <v>896</v>
      </c>
      <c r="M57" s="77" t="s">
        <v>701</v>
      </c>
      <c r="N57" s="77" t="s">
        <v>775</v>
      </c>
    </row>
    <row r="58" spans="1:14" s="77" customFormat="1" ht="35.450000000000003" customHeight="1" x14ac:dyDescent="0.2">
      <c r="A58" s="77">
        <v>5.0999999999999996</v>
      </c>
      <c r="B58" s="77" t="s">
        <v>363</v>
      </c>
      <c r="C58" s="77" t="s">
        <v>162</v>
      </c>
      <c r="D58" s="77" t="s">
        <v>158</v>
      </c>
      <c r="G58" s="105">
        <v>0</v>
      </c>
      <c r="K58" s="105"/>
      <c r="L58" s="77" t="s">
        <v>165</v>
      </c>
      <c r="N58" s="77" t="s">
        <v>775</v>
      </c>
    </row>
    <row r="59" spans="1:14" s="77" customFormat="1" x14ac:dyDescent="0.2">
      <c r="A59" s="77">
        <v>5.0999999999999996</v>
      </c>
      <c r="B59" s="77" t="s">
        <v>363</v>
      </c>
      <c r="C59" s="77" t="s">
        <v>162</v>
      </c>
      <c r="D59" s="77" t="s">
        <v>159</v>
      </c>
      <c r="G59" s="105">
        <v>0</v>
      </c>
      <c r="K59" s="105"/>
      <c r="L59" s="77" t="s">
        <v>165</v>
      </c>
      <c r="N59" s="77" t="s">
        <v>775</v>
      </c>
    </row>
    <row r="60" spans="1:14" s="77" customFormat="1" x14ac:dyDescent="0.2">
      <c r="A60" s="77">
        <v>5.0999999999999996</v>
      </c>
      <c r="B60" s="77" t="s">
        <v>363</v>
      </c>
      <c r="C60" s="77" t="s">
        <v>162</v>
      </c>
      <c r="D60" s="77" t="s">
        <v>171</v>
      </c>
      <c r="F60" s="77" t="s">
        <v>545</v>
      </c>
      <c r="G60" s="105">
        <v>22.244465832531279</v>
      </c>
      <c r="I60" s="77">
        <v>2</v>
      </c>
      <c r="J60" s="77">
        <f>365/7*10</f>
        <v>521.42857142857144</v>
      </c>
      <c r="K60" s="105">
        <f t="shared" si="0"/>
        <v>8.5321238809709016E-2</v>
      </c>
      <c r="L60" s="77" t="s">
        <v>415</v>
      </c>
      <c r="M60" s="77" t="s">
        <v>702</v>
      </c>
      <c r="N60" s="77" t="s">
        <v>775</v>
      </c>
    </row>
    <row r="61" spans="1:14" s="77" customFormat="1" ht="22.5" x14ac:dyDescent="0.2">
      <c r="A61" s="77">
        <v>5.0999999999999996</v>
      </c>
      <c r="B61" s="77" t="s">
        <v>363</v>
      </c>
      <c r="C61" s="77" t="s">
        <v>163</v>
      </c>
      <c r="D61" s="77" t="s">
        <v>30</v>
      </c>
      <c r="F61" s="77" t="s">
        <v>545</v>
      </c>
      <c r="G61" s="105">
        <v>49.432146294513956</v>
      </c>
      <c r="I61" s="77">
        <v>1</v>
      </c>
      <c r="J61" s="77">
        <f>365/7*10</f>
        <v>521.42857142857144</v>
      </c>
      <c r="K61" s="105">
        <f t="shared" si="0"/>
        <v>9.4801376455232247E-2</v>
      </c>
      <c r="L61" s="77" t="s">
        <v>479</v>
      </c>
      <c r="M61" s="77" t="s">
        <v>698</v>
      </c>
      <c r="N61" s="77" t="s">
        <v>775</v>
      </c>
    </row>
    <row r="62" spans="1:14" s="77" customFormat="1" ht="33.75" x14ac:dyDescent="0.2">
      <c r="A62" s="77">
        <v>5.0999999999999996</v>
      </c>
      <c r="B62" s="77" t="s">
        <v>363</v>
      </c>
      <c r="C62" s="77" t="s">
        <v>163</v>
      </c>
      <c r="D62" s="77" t="s">
        <v>172</v>
      </c>
      <c r="F62" s="77" t="s">
        <v>541</v>
      </c>
      <c r="G62" s="105">
        <v>494.30910490856593</v>
      </c>
      <c r="I62" s="77">
        <v>1</v>
      </c>
      <c r="J62" s="77">
        <f>365/7*10</f>
        <v>521.42857142857144</v>
      </c>
      <c r="K62" s="105">
        <f t="shared" si="0"/>
        <v>0.94799006420820864</v>
      </c>
      <c r="L62" s="77" t="s">
        <v>175</v>
      </c>
      <c r="M62" s="77" t="s">
        <v>705</v>
      </c>
      <c r="N62" s="77" t="s">
        <v>775</v>
      </c>
    </row>
    <row r="63" spans="1:14" s="77" customFormat="1" x14ac:dyDescent="0.2">
      <c r="A63" s="77">
        <v>5.0999999999999996</v>
      </c>
      <c r="B63" s="77" t="s">
        <v>363</v>
      </c>
      <c r="C63" s="77" t="s">
        <v>163</v>
      </c>
      <c r="D63" s="77" t="s">
        <v>173</v>
      </c>
      <c r="F63" s="77" t="s">
        <v>574</v>
      </c>
      <c r="G63" s="105">
        <v>290.41385948026948</v>
      </c>
      <c r="I63" s="77">
        <v>1</v>
      </c>
      <c r="J63" s="77">
        <f>365/7*15</f>
        <v>782.14285714285722</v>
      </c>
      <c r="K63" s="105">
        <f t="shared" si="0"/>
        <v>0.37130539111632621</v>
      </c>
      <c r="L63" s="77" t="s">
        <v>176</v>
      </c>
      <c r="M63" s="77" t="s">
        <v>706</v>
      </c>
      <c r="N63" s="77" t="s">
        <v>775</v>
      </c>
    </row>
    <row r="64" spans="1:14" s="77" customFormat="1" x14ac:dyDescent="0.2">
      <c r="A64" s="77">
        <v>5.0999999999999996</v>
      </c>
      <c r="B64" s="77" t="s">
        <v>363</v>
      </c>
      <c r="C64" s="77" t="s">
        <v>163</v>
      </c>
      <c r="D64" s="77" t="s">
        <v>174</v>
      </c>
      <c r="F64" s="77" t="s">
        <v>574</v>
      </c>
      <c r="G64" s="105">
        <v>74.148219441770934</v>
      </c>
      <c r="I64" s="77">
        <v>1</v>
      </c>
      <c r="J64" s="77">
        <f>365/7*10</f>
        <v>521.42857142857144</v>
      </c>
      <c r="K64" s="105">
        <f t="shared" si="0"/>
        <v>0.14220206468284835</v>
      </c>
      <c r="L64" s="77" t="s">
        <v>416</v>
      </c>
      <c r="M64" s="77" t="s">
        <v>707</v>
      </c>
      <c r="N64" s="77" t="s">
        <v>775</v>
      </c>
    </row>
    <row r="65" spans="1:14" s="77" customFormat="1" ht="22.5" x14ac:dyDescent="0.2">
      <c r="A65" s="77">
        <v>5.0999999999999996</v>
      </c>
      <c r="B65" s="77" t="s">
        <v>363</v>
      </c>
      <c r="C65" s="77" t="s">
        <v>163</v>
      </c>
      <c r="D65" s="77" t="s">
        <v>158</v>
      </c>
      <c r="F65" s="77" t="s">
        <v>574</v>
      </c>
      <c r="G65" s="105">
        <v>98.864292589027912</v>
      </c>
      <c r="I65" s="77">
        <v>1</v>
      </c>
      <c r="J65" s="77">
        <f>365/7*15</f>
        <v>782.14285714285722</v>
      </c>
      <c r="K65" s="105">
        <f t="shared" si="0"/>
        <v>0.12640183527364299</v>
      </c>
      <c r="L65" s="77" t="s">
        <v>177</v>
      </c>
      <c r="M65" s="77" t="s">
        <v>708</v>
      </c>
      <c r="N65" s="77" t="s">
        <v>775</v>
      </c>
    </row>
    <row r="66" spans="1:14" s="77" customFormat="1" x14ac:dyDescent="0.2">
      <c r="A66" s="77">
        <v>5.0999999999999996</v>
      </c>
      <c r="B66" s="77" t="s">
        <v>363</v>
      </c>
      <c r="C66" s="77" t="s">
        <v>163</v>
      </c>
      <c r="D66" s="77" t="s">
        <v>171</v>
      </c>
      <c r="F66" s="77" t="s">
        <v>545</v>
      </c>
      <c r="G66" s="105">
        <v>22.244465832531279</v>
      </c>
      <c r="I66" s="77">
        <v>1</v>
      </c>
      <c r="J66" s="77">
        <f>365/7*10</f>
        <v>521.42857142857144</v>
      </c>
      <c r="K66" s="105">
        <f t="shared" si="0"/>
        <v>4.2660619404854508E-2</v>
      </c>
      <c r="L66" s="77" t="s">
        <v>415</v>
      </c>
      <c r="M66" s="77" t="s">
        <v>702</v>
      </c>
      <c r="N66" s="77" t="s">
        <v>775</v>
      </c>
    </row>
    <row r="67" spans="1:14" s="77" customFormat="1" ht="22.5" x14ac:dyDescent="0.2">
      <c r="A67" s="77">
        <v>5.0999999999999996</v>
      </c>
      <c r="B67" s="77" t="s">
        <v>363</v>
      </c>
      <c r="C67" s="77" t="s">
        <v>178</v>
      </c>
      <c r="D67" s="77" t="s">
        <v>88</v>
      </c>
      <c r="G67" s="105">
        <v>0</v>
      </c>
      <c r="K67" s="105"/>
      <c r="L67" s="77" t="s">
        <v>525</v>
      </c>
      <c r="N67" s="77" t="s">
        <v>775</v>
      </c>
    </row>
    <row r="68" spans="1:14" s="77" customFormat="1" ht="33.75" x14ac:dyDescent="0.2">
      <c r="A68" s="77">
        <v>5.0999999999999996</v>
      </c>
      <c r="B68" s="77" t="s">
        <v>363</v>
      </c>
      <c r="C68" s="77" t="s">
        <v>178</v>
      </c>
      <c r="D68" s="77" t="s">
        <v>181</v>
      </c>
      <c r="F68" s="77" t="s">
        <v>541</v>
      </c>
      <c r="G68" s="105">
        <v>98.864292589027912</v>
      </c>
      <c r="I68" s="77">
        <v>1</v>
      </c>
      <c r="J68" s="77">
        <f>365/7*10</f>
        <v>521.42857142857144</v>
      </c>
      <c r="K68" s="105">
        <f t="shared" si="0"/>
        <v>0.18960275291046449</v>
      </c>
      <c r="L68" s="77" t="s">
        <v>420</v>
      </c>
      <c r="M68" s="77" t="s">
        <v>714</v>
      </c>
      <c r="N68" s="77" t="s">
        <v>775</v>
      </c>
    </row>
    <row r="69" spans="1:14" s="77" customFormat="1" ht="33.75" x14ac:dyDescent="0.2">
      <c r="A69" s="77">
        <v>5.0999999999999996</v>
      </c>
      <c r="B69" s="77" t="s">
        <v>363</v>
      </c>
      <c r="C69" s="77" t="s">
        <v>178</v>
      </c>
      <c r="D69" s="77" t="s">
        <v>182</v>
      </c>
      <c r="F69" s="77" t="s">
        <v>541</v>
      </c>
      <c r="G69" s="105">
        <v>24.703715110683344</v>
      </c>
      <c r="I69" s="77">
        <v>1</v>
      </c>
      <c r="J69" s="77">
        <f>365/7*10</f>
        <v>521.42857142857144</v>
      </c>
      <c r="K69" s="105">
        <f t="shared" si="0"/>
        <v>4.7376987883502301E-2</v>
      </c>
      <c r="L69" s="77" t="s">
        <v>421</v>
      </c>
      <c r="M69" s="77" t="s">
        <v>715</v>
      </c>
      <c r="N69" s="77" t="s">
        <v>775</v>
      </c>
    </row>
    <row r="70" spans="1:14" s="77" customFormat="1" ht="135" x14ac:dyDescent="0.2">
      <c r="A70" s="77">
        <v>5.0999999999999996</v>
      </c>
      <c r="B70" s="77" t="s">
        <v>363</v>
      </c>
      <c r="C70" s="77" t="s">
        <v>210</v>
      </c>
      <c r="D70" s="77" t="s">
        <v>213</v>
      </c>
      <c r="G70" s="105">
        <v>735.14252165543792</v>
      </c>
      <c r="I70" s="77">
        <v>1</v>
      </c>
      <c r="J70" s="77">
        <f>365/7*15</f>
        <v>782.14285714285722</v>
      </c>
      <c r="K70" s="105">
        <f t="shared" si="0"/>
        <v>0.93990824686539998</v>
      </c>
      <c r="L70" s="77" t="s">
        <v>238</v>
      </c>
      <c r="M70" s="77" t="s">
        <v>1224</v>
      </c>
      <c r="N70" s="78"/>
    </row>
    <row r="71" spans="1:14" s="77" customFormat="1" ht="22.5" x14ac:dyDescent="0.2">
      <c r="A71" s="77">
        <v>5.0999999999999996</v>
      </c>
      <c r="B71" s="77" t="s">
        <v>363</v>
      </c>
      <c r="C71" s="77" t="s">
        <v>210</v>
      </c>
      <c r="D71" s="77" t="s">
        <v>239</v>
      </c>
      <c r="F71" s="77" t="s">
        <v>574</v>
      </c>
      <c r="G71" s="105">
        <v>92.685274302213656</v>
      </c>
      <c r="I71" s="77">
        <v>1</v>
      </c>
      <c r="J71" s="77">
        <f>365/7*10</f>
        <v>521.42857142857144</v>
      </c>
      <c r="K71" s="105">
        <f t="shared" ref="K71:K134" si="1">G71*I71/J71</f>
        <v>0.17775258085356044</v>
      </c>
      <c r="L71" s="77" t="s">
        <v>424</v>
      </c>
      <c r="M71" s="77" t="s">
        <v>719</v>
      </c>
      <c r="N71" s="77" t="s">
        <v>775</v>
      </c>
    </row>
    <row r="72" spans="1:14" s="77" customFormat="1" ht="101.25" x14ac:dyDescent="0.2">
      <c r="A72" s="77">
        <v>5.0999999999999996</v>
      </c>
      <c r="B72" s="77" t="s">
        <v>363</v>
      </c>
      <c r="C72" s="77" t="s">
        <v>33</v>
      </c>
      <c r="D72" s="77" t="s">
        <v>214</v>
      </c>
      <c r="F72" s="77" t="s">
        <v>1226</v>
      </c>
      <c r="G72" s="105">
        <v>568.42025024061593</v>
      </c>
      <c r="I72" s="77">
        <v>1</v>
      </c>
      <c r="J72" s="77">
        <f>365/7*10</f>
        <v>521.42857142857144</v>
      </c>
      <c r="K72" s="105">
        <f t="shared" si="1"/>
        <v>1.0901210278587155</v>
      </c>
      <c r="L72" s="77" t="s">
        <v>423</v>
      </c>
      <c r="M72" s="77" t="s">
        <v>1225</v>
      </c>
    </row>
    <row r="73" spans="1:14" s="77" customFormat="1" ht="180" x14ac:dyDescent="0.2">
      <c r="A73" s="77">
        <v>5.0999999999999996</v>
      </c>
      <c r="B73" s="77" t="s">
        <v>363</v>
      </c>
      <c r="C73" s="77" t="s">
        <v>193</v>
      </c>
      <c r="D73" s="77" t="s">
        <v>213</v>
      </c>
      <c r="F73" s="77" t="s">
        <v>1226</v>
      </c>
      <c r="G73" s="105">
        <v>1642.5931472569778</v>
      </c>
      <c r="I73" s="77">
        <v>1</v>
      </c>
      <c r="J73" s="77">
        <f>365/7*15</f>
        <v>782.14285714285722</v>
      </c>
      <c r="K73" s="105">
        <f t="shared" si="1"/>
        <v>2.1001190923833502</v>
      </c>
      <c r="L73" s="77" t="s">
        <v>238</v>
      </c>
      <c r="M73" s="77" t="s">
        <v>1227</v>
      </c>
      <c r="N73" s="78"/>
    </row>
    <row r="74" spans="1:14" s="77" customFormat="1" ht="168.75" x14ac:dyDescent="0.2">
      <c r="A74" s="77">
        <v>5.0999999999999996</v>
      </c>
      <c r="B74" s="77" t="s">
        <v>363</v>
      </c>
      <c r="C74" s="77" t="s">
        <v>194</v>
      </c>
      <c r="D74" s="77" t="s">
        <v>213</v>
      </c>
      <c r="F74" s="77" t="s">
        <v>1226</v>
      </c>
      <c r="G74" s="105">
        <v>1642.5931472569778</v>
      </c>
      <c r="I74" s="77">
        <v>1</v>
      </c>
      <c r="J74" s="77">
        <f>365/7*15</f>
        <v>782.14285714285722</v>
      </c>
      <c r="K74" s="105">
        <f t="shared" si="1"/>
        <v>2.1001190923833502</v>
      </c>
      <c r="L74" s="77" t="s">
        <v>238</v>
      </c>
      <c r="M74" s="77" t="s">
        <v>1228</v>
      </c>
      <c r="N74" s="78"/>
    </row>
    <row r="75" spans="1:14" s="77" customFormat="1" ht="112.5" x14ac:dyDescent="0.2">
      <c r="A75" s="77">
        <v>5.0999999999999996</v>
      </c>
      <c r="B75" s="77" t="s">
        <v>363</v>
      </c>
      <c r="C75" s="77" t="s">
        <v>211</v>
      </c>
      <c r="D75" s="77" t="s">
        <v>215</v>
      </c>
      <c r="F75" s="77" t="s">
        <v>1230</v>
      </c>
      <c r="G75" s="105">
        <v>562.01878729547639</v>
      </c>
      <c r="I75" s="77">
        <v>1</v>
      </c>
      <c r="J75" s="77">
        <f>365/7*25</f>
        <v>1303.5714285714287</v>
      </c>
      <c r="K75" s="105">
        <f t="shared" si="1"/>
        <v>0.43113769984310513</v>
      </c>
      <c r="L75" s="77" t="s">
        <v>427</v>
      </c>
      <c r="M75" s="77" t="s">
        <v>1229</v>
      </c>
    </row>
    <row r="76" spans="1:14" s="77" customFormat="1" ht="22.5" customHeight="1" x14ac:dyDescent="0.2">
      <c r="A76" s="77">
        <v>5.0999999999999996</v>
      </c>
      <c r="B76" s="77" t="s">
        <v>363</v>
      </c>
      <c r="C76" s="77" t="s">
        <v>38</v>
      </c>
      <c r="D76" s="77" t="s">
        <v>215</v>
      </c>
      <c r="F76" s="77" t="s">
        <v>1230</v>
      </c>
      <c r="G76" s="105">
        <v>57.390721847930699</v>
      </c>
      <c r="I76" s="77">
        <v>1</v>
      </c>
      <c r="J76" s="77">
        <f>365/7*25</f>
        <v>1303.5714285714287</v>
      </c>
      <c r="K76" s="105">
        <f t="shared" si="1"/>
        <v>4.4025759225809848E-2</v>
      </c>
      <c r="L76" s="77" t="s">
        <v>427</v>
      </c>
      <c r="M76" s="77" t="s">
        <v>1231</v>
      </c>
    </row>
    <row r="77" spans="1:14" s="77" customFormat="1" ht="135" x14ac:dyDescent="0.2">
      <c r="A77" s="77">
        <v>5.0999999999999996</v>
      </c>
      <c r="B77" s="77" t="s">
        <v>363</v>
      </c>
      <c r="C77" s="77" t="s">
        <v>178</v>
      </c>
      <c r="D77" s="77" t="s">
        <v>215</v>
      </c>
      <c r="F77" s="77" t="s">
        <v>1230</v>
      </c>
      <c r="G77" s="105">
        <v>312.93020211742055</v>
      </c>
      <c r="I77" s="77">
        <v>1</v>
      </c>
      <c r="J77" s="77">
        <f>365/7*25</f>
        <v>1303.5714285714287</v>
      </c>
      <c r="K77" s="105">
        <f t="shared" si="1"/>
        <v>0.24005604545993903</v>
      </c>
      <c r="L77" s="77" t="s">
        <v>427</v>
      </c>
      <c r="M77" s="77" t="s">
        <v>1232</v>
      </c>
    </row>
    <row r="78" spans="1:14" s="77" customFormat="1" ht="135" x14ac:dyDescent="0.2">
      <c r="A78" s="77">
        <v>5.0999999999999996</v>
      </c>
      <c r="B78" s="77" t="s">
        <v>363</v>
      </c>
      <c r="C78" s="77" t="s">
        <v>212</v>
      </c>
      <c r="D78" s="77" t="s">
        <v>214</v>
      </c>
      <c r="F78" s="77" t="s">
        <v>1226</v>
      </c>
      <c r="G78" s="105">
        <v>634.62225216554373</v>
      </c>
      <c r="I78" s="77">
        <v>1</v>
      </c>
      <c r="J78" s="77">
        <f>365/7*10</f>
        <v>521.42857142857144</v>
      </c>
      <c r="K78" s="105">
        <f t="shared" si="1"/>
        <v>1.2170837712763851</v>
      </c>
      <c r="L78" s="77" t="s">
        <v>240</v>
      </c>
      <c r="M78" s="77" t="s">
        <v>1233</v>
      </c>
    </row>
    <row r="79" spans="1:14" s="77" customFormat="1" ht="123.75" x14ac:dyDescent="0.2">
      <c r="A79" s="77">
        <v>5.0999999999999996</v>
      </c>
      <c r="B79" s="77" t="s">
        <v>363</v>
      </c>
      <c r="C79" s="77" t="s">
        <v>216</v>
      </c>
      <c r="D79" s="77" t="s">
        <v>214</v>
      </c>
      <c r="F79" s="77" t="s">
        <v>1226</v>
      </c>
      <c r="G79" s="105">
        <v>527.99711260827712</v>
      </c>
      <c r="I79" s="77">
        <v>1</v>
      </c>
      <c r="J79" s="77">
        <f>365/7*10</f>
        <v>521.42857142857144</v>
      </c>
      <c r="K79" s="105">
        <f t="shared" si="1"/>
        <v>1.0125972022624492</v>
      </c>
      <c r="L79" s="77" t="s">
        <v>240</v>
      </c>
      <c r="M79" s="77" t="s">
        <v>1234</v>
      </c>
    </row>
    <row r="80" spans="1:14" s="77" customFormat="1" ht="123.75" x14ac:dyDescent="0.2">
      <c r="A80" s="77">
        <v>5.0999999999999996</v>
      </c>
      <c r="B80" s="77" t="s">
        <v>363</v>
      </c>
      <c r="C80" s="77" t="s">
        <v>163</v>
      </c>
      <c r="D80" s="77" t="s">
        <v>214</v>
      </c>
      <c r="F80" s="77" t="s">
        <v>1226</v>
      </c>
      <c r="G80" s="105">
        <v>394.40673724735319</v>
      </c>
      <c r="I80" s="77">
        <v>1</v>
      </c>
      <c r="J80" s="77">
        <f>365/7*10</f>
        <v>521.42857142857144</v>
      </c>
      <c r="K80" s="105">
        <f t="shared" si="1"/>
        <v>0.75639648239218416</v>
      </c>
      <c r="L80" s="77" t="s">
        <v>240</v>
      </c>
      <c r="M80" s="77" t="s">
        <v>1235</v>
      </c>
    </row>
    <row r="81" spans="1:14" s="77" customFormat="1" ht="24" customHeight="1" x14ac:dyDescent="0.2">
      <c r="A81" s="77">
        <v>5.0999999999999996</v>
      </c>
      <c r="B81" s="77" t="s">
        <v>363</v>
      </c>
      <c r="C81" s="77" t="s">
        <v>217</v>
      </c>
      <c r="D81" s="77" t="s">
        <v>218</v>
      </c>
      <c r="F81" s="77" t="s">
        <v>785</v>
      </c>
      <c r="G81" s="105">
        <v>528.83745909528386</v>
      </c>
      <c r="H81" s="77">
        <v>7</v>
      </c>
      <c r="I81" s="77">
        <v>1</v>
      </c>
      <c r="J81" s="77">
        <f>365/7*10</f>
        <v>521.42857142857144</v>
      </c>
      <c r="K81" s="105">
        <f t="shared" si="1"/>
        <v>1.0142088256621882</v>
      </c>
      <c r="L81" s="77" t="s">
        <v>241</v>
      </c>
      <c r="M81" s="77" t="s">
        <v>843</v>
      </c>
      <c r="N81" s="77" t="s">
        <v>775</v>
      </c>
    </row>
    <row r="82" spans="1:14" s="77" customFormat="1" ht="56.25" x14ac:dyDescent="0.2">
      <c r="A82" s="77">
        <v>5.0999999999999996</v>
      </c>
      <c r="B82" s="77" t="s">
        <v>363</v>
      </c>
      <c r="C82" s="77" t="s">
        <v>217</v>
      </c>
      <c r="D82" s="77" t="s">
        <v>845</v>
      </c>
      <c r="F82" s="77" t="s">
        <v>785</v>
      </c>
      <c r="G82" s="105">
        <v>22.182675649663135</v>
      </c>
      <c r="I82" s="77">
        <v>1</v>
      </c>
      <c r="J82" s="77">
        <f>365/7*10</f>
        <v>521.42857142857144</v>
      </c>
      <c r="K82" s="105">
        <f t="shared" si="1"/>
        <v>4.2542117684285466E-2</v>
      </c>
      <c r="M82" s="77" t="s">
        <v>844</v>
      </c>
      <c r="N82" s="77" t="s">
        <v>775</v>
      </c>
    </row>
    <row r="83" spans="1:14" s="77" customFormat="1" ht="45" x14ac:dyDescent="0.2">
      <c r="A83" s="77">
        <v>5.0999999999999996</v>
      </c>
      <c r="B83" s="77" t="s">
        <v>363</v>
      </c>
      <c r="C83" s="77" t="s">
        <v>217</v>
      </c>
      <c r="D83" s="77" t="s">
        <v>219</v>
      </c>
      <c r="F83" s="77" t="s">
        <v>785</v>
      </c>
      <c r="G83" s="105">
        <v>88.965505293551473</v>
      </c>
      <c r="I83" s="77">
        <v>2</v>
      </c>
      <c r="J83" s="77">
        <f>365/7*10</f>
        <v>521.42857142857144</v>
      </c>
      <c r="K83" s="105">
        <f t="shared" si="1"/>
        <v>0.34123755455060839</v>
      </c>
      <c r="L83" s="77" t="s">
        <v>425</v>
      </c>
      <c r="M83" s="77" t="s">
        <v>848</v>
      </c>
      <c r="N83" s="77" t="s">
        <v>775</v>
      </c>
    </row>
    <row r="84" spans="1:14" s="77" customFormat="1" ht="33.75" x14ac:dyDescent="0.2">
      <c r="A84" s="77">
        <v>5.0999999999999996</v>
      </c>
      <c r="B84" s="77" t="s">
        <v>363</v>
      </c>
      <c r="C84" s="77" t="s">
        <v>217</v>
      </c>
      <c r="D84" s="77" t="s">
        <v>242</v>
      </c>
      <c r="F84" s="77" t="s">
        <v>785</v>
      </c>
      <c r="G84" s="105">
        <v>49.419788257940326</v>
      </c>
      <c r="I84" s="77">
        <v>2</v>
      </c>
      <c r="J84" s="77">
        <f>365/7*5</f>
        <v>260.71428571428572</v>
      </c>
      <c r="K84" s="105">
        <f t="shared" si="1"/>
        <v>0.3791107044444737</v>
      </c>
      <c r="L84" s="77" t="s">
        <v>426</v>
      </c>
      <c r="M84" s="77" t="s">
        <v>849</v>
      </c>
      <c r="N84" s="77" t="s">
        <v>775</v>
      </c>
    </row>
    <row r="85" spans="1:14" s="77" customFormat="1" ht="22.5" x14ac:dyDescent="0.2">
      <c r="A85" s="77">
        <v>5.0999999999999996</v>
      </c>
      <c r="B85" s="77" t="s">
        <v>363</v>
      </c>
      <c r="C85" s="77" t="s">
        <v>217</v>
      </c>
      <c r="D85" s="77" t="s">
        <v>220</v>
      </c>
      <c r="F85" s="77" t="s">
        <v>785</v>
      </c>
      <c r="G85" s="105">
        <v>123.58036573628488</v>
      </c>
      <c r="I85" s="77">
        <v>1</v>
      </c>
      <c r="J85" s="77">
        <f>365/7*5</f>
        <v>260.71428571428572</v>
      </c>
      <c r="K85" s="105">
        <f t="shared" si="1"/>
        <v>0.47400688227616117</v>
      </c>
      <c r="L85" s="77" t="s">
        <v>428</v>
      </c>
      <c r="M85" s="77" t="s">
        <v>850</v>
      </c>
      <c r="N85" s="77" t="s">
        <v>775</v>
      </c>
    </row>
    <row r="86" spans="1:14" s="77" customFormat="1" ht="22.5" x14ac:dyDescent="0.2">
      <c r="A86" s="77">
        <v>5.0999999999999996</v>
      </c>
      <c r="B86" s="77" t="s">
        <v>363</v>
      </c>
      <c r="C86" s="77" t="s">
        <v>217</v>
      </c>
      <c r="D86" s="77" t="s">
        <v>224</v>
      </c>
      <c r="F86" s="77" t="s">
        <v>537</v>
      </c>
      <c r="G86" s="105">
        <v>72.912415784408083</v>
      </c>
      <c r="I86" s="77">
        <v>1</v>
      </c>
      <c r="J86" s="77">
        <f>365/7*10</f>
        <v>521.42857142857144</v>
      </c>
      <c r="K86" s="105">
        <f t="shared" si="1"/>
        <v>0.13983203027146754</v>
      </c>
      <c r="L86" s="77" t="s">
        <v>245</v>
      </c>
      <c r="M86" s="77" t="s">
        <v>722</v>
      </c>
      <c r="N86" s="77" t="s">
        <v>775</v>
      </c>
    </row>
    <row r="87" spans="1:14" s="77" customFormat="1" ht="33.75" x14ac:dyDescent="0.2">
      <c r="A87" s="77">
        <v>5.0999999999999996</v>
      </c>
      <c r="B87" s="77" t="s">
        <v>363</v>
      </c>
      <c r="C87" s="77" t="s">
        <v>217</v>
      </c>
      <c r="D87" s="77" t="s">
        <v>225</v>
      </c>
      <c r="F87" s="77" t="s">
        <v>537</v>
      </c>
      <c r="G87" s="105">
        <v>21.008662175168428</v>
      </c>
      <c r="H87" s="77">
        <v>6</v>
      </c>
      <c r="I87" s="77">
        <v>1</v>
      </c>
      <c r="J87" s="77">
        <f>365/7*2</f>
        <v>104.28571428571429</v>
      </c>
      <c r="K87" s="105">
        <f t="shared" si="1"/>
        <v>0.20145292496736847</v>
      </c>
      <c r="L87" s="77" t="s">
        <v>248</v>
      </c>
      <c r="M87" s="77" t="s">
        <v>724</v>
      </c>
      <c r="N87" s="77" t="s">
        <v>775</v>
      </c>
    </row>
    <row r="88" spans="1:14" s="77" customFormat="1" ht="22.5" x14ac:dyDescent="0.2">
      <c r="A88" s="77">
        <v>5.2</v>
      </c>
      <c r="B88" s="77" t="s">
        <v>363</v>
      </c>
      <c r="C88" s="77" t="s">
        <v>32</v>
      </c>
      <c r="D88" s="77" t="s">
        <v>28</v>
      </c>
      <c r="F88" s="77" t="s">
        <v>537</v>
      </c>
      <c r="G88" s="105">
        <v>14.708333333333334</v>
      </c>
      <c r="I88" s="77">
        <v>1</v>
      </c>
      <c r="J88" s="77">
        <f>365/7*5</f>
        <v>260.71428571428572</v>
      </c>
      <c r="K88" s="105">
        <f t="shared" si="1"/>
        <v>5.6415525114155249E-2</v>
      </c>
      <c r="L88" s="77" t="s">
        <v>358</v>
      </c>
      <c r="M88" s="77" t="s">
        <v>539</v>
      </c>
      <c r="N88" s="77" t="s">
        <v>775</v>
      </c>
    </row>
    <row r="89" spans="1:14" s="77" customFormat="1" ht="22.5" x14ac:dyDescent="0.2">
      <c r="A89" s="77">
        <v>5.2</v>
      </c>
      <c r="B89" s="77" t="s">
        <v>363</v>
      </c>
      <c r="C89" s="77" t="s">
        <v>32</v>
      </c>
      <c r="D89" s="77" t="s">
        <v>28</v>
      </c>
      <c r="F89" s="77" t="s">
        <v>537</v>
      </c>
      <c r="G89" s="105">
        <v>5.8833333333333329</v>
      </c>
      <c r="I89" s="77">
        <v>1</v>
      </c>
      <c r="J89" s="77">
        <f>365/7*2</f>
        <v>104.28571428571429</v>
      </c>
      <c r="K89" s="105">
        <f t="shared" si="1"/>
        <v>5.6415525114155242E-2</v>
      </c>
      <c r="L89" s="77" t="s">
        <v>359</v>
      </c>
      <c r="M89" s="77" t="s">
        <v>538</v>
      </c>
      <c r="N89" s="77" t="s">
        <v>775</v>
      </c>
    </row>
    <row r="90" spans="1:14" s="77" customFormat="1" ht="22.5" x14ac:dyDescent="0.2">
      <c r="A90" s="77">
        <v>5.2</v>
      </c>
      <c r="B90" s="77" t="s">
        <v>363</v>
      </c>
      <c r="C90" s="77" t="s">
        <v>38</v>
      </c>
      <c r="D90" s="77" t="s">
        <v>39</v>
      </c>
      <c r="F90" s="77" t="s">
        <v>559</v>
      </c>
      <c r="G90" s="105">
        <v>4.6226190476190485</v>
      </c>
      <c r="I90" s="77">
        <v>2</v>
      </c>
      <c r="J90" s="77">
        <f>365/7*5</f>
        <v>260.71428571428572</v>
      </c>
      <c r="K90" s="105">
        <f t="shared" si="1"/>
        <v>3.5461187214611875E-2</v>
      </c>
      <c r="L90" s="77" t="s">
        <v>360</v>
      </c>
      <c r="M90" s="77" t="s">
        <v>717</v>
      </c>
      <c r="N90" s="77" t="s">
        <v>775</v>
      </c>
    </row>
    <row r="91" spans="1:14" s="77" customFormat="1" ht="22.5" x14ac:dyDescent="0.2">
      <c r="A91" s="77">
        <v>5.2</v>
      </c>
      <c r="B91" s="77" t="s">
        <v>363</v>
      </c>
      <c r="C91" s="77" t="s">
        <v>193</v>
      </c>
      <c r="D91" s="77" t="s">
        <v>50</v>
      </c>
      <c r="F91" s="77" t="s">
        <v>870</v>
      </c>
      <c r="G91" s="105">
        <v>147.08333333333334</v>
      </c>
      <c r="I91" s="77">
        <v>1</v>
      </c>
      <c r="J91" s="77">
        <f>365/7*7</f>
        <v>365</v>
      </c>
      <c r="K91" s="105">
        <f t="shared" si="1"/>
        <v>0.40296803652968038</v>
      </c>
      <c r="L91" s="77" t="s">
        <v>881</v>
      </c>
      <c r="M91" s="77" t="s">
        <v>548</v>
      </c>
    </row>
    <row r="92" spans="1:14" s="77" customFormat="1" ht="22.5" x14ac:dyDescent="0.2">
      <c r="A92" s="77">
        <v>5.2</v>
      </c>
      <c r="B92" s="77" t="s">
        <v>363</v>
      </c>
      <c r="C92" s="77" t="s">
        <v>193</v>
      </c>
      <c r="D92" s="77" t="s">
        <v>42</v>
      </c>
      <c r="F92" s="77" t="s">
        <v>559</v>
      </c>
      <c r="G92" s="105">
        <v>20.486607142857142</v>
      </c>
      <c r="I92" s="77">
        <v>7</v>
      </c>
      <c r="J92" s="77">
        <f>365/7*5</f>
        <v>260.71428571428572</v>
      </c>
      <c r="K92" s="105">
        <f t="shared" si="1"/>
        <v>0.55005136986301373</v>
      </c>
      <c r="L92" s="77" t="s">
        <v>364</v>
      </c>
      <c r="M92" s="77" t="s">
        <v>558</v>
      </c>
      <c r="N92" s="77" t="s">
        <v>775</v>
      </c>
    </row>
    <row r="93" spans="1:14" s="77" customFormat="1" ht="22.5" x14ac:dyDescent="0.2">
      <c r="A93" s="77">
        <v>5.2</v>
      </c>
      <c r="B93" s="77" t="s">
        <v>363</v>
      </c>
      <c r="C93" s="77" t="s">
        <v>193</v>
      </c>
      <c r="D93" s="77" t="s">
        <v>43</v>
      </c>
      <c r="F93" s="77" t="s">
        <v>559</v>
      </c>
      <c r="G93" s="105">
        <v>20.486607142857142</v>
      </c>
      <c r="I93" s="77">
        <v>2</v>
      </c>
      <c r="J93" s="77">
        <f>365/7*5</f>
        <v>260.71428571428572</v>
      </c>
      <c r="K93" s="105">
        <f t="shared" si="1"/>
        <v>0.15715753424657533</v>
      </c>
      <c r="L93" s="77" t="s">
        <v>365</v>
      </c>
      <c r="M93" s="77" t="s">
        <v>560</v>
      </c>
      <c r="N93" s="77" t="s">
        <v>775</v>
      </c>
    </row>
    <row r="94" spans="1:14" s="77" customFormat="1" ht="22.5" x14ac:dyDescent="0.2">
      <c r="A94" s="77">
        <v>5.2</v>
      </c>
      <c r="B94" s="77" t="s">
        <v>363</v>
      </c>
      <c r="C94" s="77" t="s">
        <v>194</v>
      </c>
      <c r="D94" s="77" t="s">
        <v>50</v>
      </c>
      <c r="G94" s="105">
        <v>147.08333333333334</v>
      </c>
      <c r="I94" s="77">
        <v>1</v>
      </c>
      <c r="J94" s="77">
        <f>365/7*7</f>
        <v>365</v>
      </c>
      <c r="K94" s="105">
        <f t="shared" si="1"/>
        <v>0.40296803652968038</v>
      </c>
      <c r="L94" s="77" t="s">
        <v>881</v>
      </c>
      <c r="M94" s="77" t="s">
        <v>548</v>
      </c>
    </row>
    <row r="95" spans="1:14" s="77" customFormat="1" x14ac:dyDescent="0.2">
      <c r="A95" s="77">
        <v>5.2</v>
      </c>
      <c r="B95" s="77" t="s">
        <v>363</v>
      </c>
      <c r="C95" s="77" t="s">
        <v>87</v>
      </c>
      <c r="D95" s="77" t="s">
        <v>168</v>
      </c>
      <c r="F95" s="106" t="s">
        <v>870</v>
      </c>
      <c r="G95" s="105">
        <v>15.758928571428573</v>
      </c>
      <c r="H95" s="107"/>
      <c r="I95" s="107">
        <v>1</v>
      </c>
      <c r="J95" s="88">
        <f>365/7*5</f>
        <v>260.71428571428572</v>
      </c>
      <c r="K95" s="105">
        <f t="shared" si="1"/>
        <v>6.0445205479452056E-2</v>
      </c>
      <c r="L95" s="87" t="s">
        <v>880</v>
      </c>
      <c r="M95" s="77" t="s">
        <v>548</v>
      </c>
    </row>
    <row r="96" spans="1:14" s="77" customFormat="1" ht="22.5" x14ac:dyDescent="0.2">
      <c r="A96" s="77">
        <v>5.2</v>
      </c>
      <c r="B96" s="77" t="s">
        <v>363</v>
      </c>
      <c r="C96" s="77" t="s">
        <v>38</v>
      </c>
      <c r="D96" s="77" t="s">
        <v>39</v>
      </c>
      <c r="F96" s="77" t="s">
        <v>559</v>
      </c>
      <c r="G96" s="105">
        <v>4.6226190476190485</v>
      </c>
      <c r="I96" s="77">
        <v>2</v>
      </c>
      <c r="J96" s="77">
        <f>365/7*5</f>
        <v>260.71428571428572</v>
      </c>
      <c r="K96" s="105">
        <f t="shared" si="1"/>
        <v>3.5461187214611875E-2</v>
      </c>
      <c r="L96" s="77" t="s">
        <v>360</v>
      </c>
      <c r="M96" s="77" t="s">
        <v>717</v>
      </c>
      <c r="N96" s="77" t="s">
        <v>775</v>
      </c>
    </row>
    <row r="97" spans="1:14" s="77" customFormat="1" ht="12" customHeight="1" x14ac:dyDescent="0.2">
      <c r="A97" s="77">
        <v>5.2</v>
      </c>
      <c r="B97" s="77" t="s">
        <v>363</v>
      </c>
      <c r="C97" s="77" t="s">
        <v>154</v>
      </c>
      <c r="D97" s="77" t="s">
        <v>50</v>
      </c>
      <c r="G97" s="105">
        <v>147.08333333333334</v>
      </c>
      <c r="I97" s="77">
        <v>1</v>
      </c>
      <c r="J97" s="77">
        <f>365/7*7</f>
        <v>365</v>
      </c>
      <c r="K97" s="105">
        <f t="shared" si="1"/>
        <v>0.40296803652968038</v>
      </c>
      <c r="L97" s="77" t="s">
        <v>881</v>
      </c>
    </row>
    <row r="98" spans="1:14" s="77" customFormat="1" ht="12" customHeight="1" x14ac:dyDescent="0.2">
      <c r="A98" s="77">
        <v>5.2</v>
      </c>
      <c r="B98" s="77" t="s">
        <v>363</v>
      </c>
      <c r="C98" s="77" t="s">
        <v>154</v>
      </c>
      <c r="D98" s="77" t="s">
        <v>287</v>
      </c>
      <c r="F98" s="77" t="s">
        <v>545</v>
      </c>
      <c r="G98" s="105">
        <v>84.047619047619051</v>
      </c>
      <c r="I98" s="77">
        <v>1</v>
      </c>
      <c r="J98" s="77">
        <f>365/7*5</f>
        <v>260.71428571428572</v>
      </c>
      <c r="K98" s="105">
        <f t="shared" si="1"/>
        <v>0.32237442922374432</v>
      </c>
      <c r="L98" s="77" t="s">
        <v>410</v>
      </c>
      <c r="M98" s="77" t="s">
        <v>688</v>
      </c>
      <c r="N98" s="77" t="s">
        <v>775</v>
      </c>
    </row>
    <row r="99" spans="1:14" s="77" customFormat="1" ht="12" customHeight="1" x14ac:dyDescent="0.2">
      <c r="A99" s="77">
        <v>5.2</v>
      </c>
      <c r="B99" s="77" t="s">
        <v>363</v>
      </c>
      <c r="C99" s="77" t="s">
        <v>154</v>
      </c>
      <c r="D99" s="77" t="s">
        <v>288</v>
      </c>
      <c r="G99" s="105">
        <v>0</v>
      </c>
      <c r="K99" s="105"/>
      <c r="L99" s="77" t="s">
        <v>410</v>
      </c>
      <c r="M99" s="77" t="s">
        <v>689</v>
      </c>
      <c r="N99" s="77" t="s">
        <v>775</v>
      </c>
    </row>
    <row r="100" spans="1:14" s="77" customFormat="1" ht="29.1" customHeight="1" x14ac:dyDescent="0.2">
      <c r="A100" s="77">
        <v>5.2</v>
      </c>
      <c r="B100" s="77" t="s">
        <v>363</v>
      </c>
      <c r="C100" s="77" t="s">
        <v>154</v>
      </c>
      <c r="D100" s="77" t="s">
        <v>289</v>
      </c>
      <c r="F100" s="77" t="s">
        <v>545</v>
      </c>
      <c r="G100" s="105">
        <v>31.517857142857146</v>
      </c>
      <c r="H100" s="77">
        <v>2</v>
      </c>
      <c r="I100" s="77">
        <v>2</v>
      </c>
      <c r="J100" s="77">
        <f>365/7*5</f>
        <v>260.71428571428572</v>
      </c>
      <c r="K100" s="105">
        <f t="shared" si="1"/>
        <v>0.24178082191780823</v>
      </c>
      <c r="M100" s="77" t="s">
        <v>690</v>
      </c>
      <c r="N100" s="77" t="s">
        <v>775</v>
      </c>
    </row>
    <row r="101" spans="1:14" s="77" customFormat="1" ht="20.100000000000001" customHeight="1" x14ac:dyDescent="0.2">
      <c r="A101" s="77">
        <v>5.2</v>
      </c>
      <c r="B101" s="77" t="s">
        <v>363</v>
      </c>
      <c r="C101" s="77" t="s">
        <v>154</v>
      </c>
      <c r="D101" s="77" t="s">
        <v>290</v>
      </c>
      <c r="F101" s="77" t="s">
        <v>547</v>
      </c>
      <c r="G101" s="105">
        <v>16.80952380952381</v>
      </c>
      <c r="H101" s="77">
        <v>1</v>
      </c>
      <c r="I101" s="77">
        <v>2</v>
      </c>
      <c r="J101" s="77">
        <f>365/7*5</f>
        <v>260.71428571428572</v>
      </c>
      <c r="K101" s="105">
        <f t="shared" si="1"/>
        <v>0.12894977168949773</v>
      </c>
      <c r="L101" s="77" t="s">
        <v>411</v>
      </c>
      <c r="M101" s="77" t="s">
        <v>693</v>
      </c>
      <c r="N101" s="77" t="s">
        <v>775</v>
      </c>
    </row>
    <row r="102" spans="1:14" s="77" customFormat="1" ht="18.600000000000001" customHeight="1" x14ac:dyDescent="0.2">
      <c r="A102" s="77">
        <v>5.2</v>
      </c>
      <c r="B102" s="77" t="s">
        <v>363</v>
      </c>
      <c r="C102" s="77" t="s">
        <v>154</v>
      </c>
      <c r="D102" s="77" t="s">
        <v>291</v>
      </c>
      <c r="F102" s="77" t="s">
        <v>547</v>
      </c>
      <c r="G102" s="105">
        <v>89.300595238095241</v>
      </c>
      <c r="H102" s="77">
        <v>1</v>
      </c>
      <c r="I102" s="77">
        <v>2</v>
      </c>
      <c r="J102" s="77">
        <f>365/7*5</f>
        <v>260.71428571428572</v>
      </c>
      <c r="K102" s="105">
        <f t="shared" si="1"/>
        <v>0.68504566210045659</v>
      </c>
      <c r="L102" s="77" t="s">
        <v>694</v>
      </c>
      <c r="M102" s="77" t="s">
        <v>691</v>
      </c>
      <c r="N102" s="77" t="s">
        <v>775</v>
      </c>
    </row>
    <row r="103" spans="1:14" s="77" customFormat="1" ht="30" customHeight="1" x14ac:dyDescent="0.2">
      <c r="A103" s="77">
        <v>5.2</v>
      </c>
      <c r="B103" s="77" t="s">
        <v>363</v>
      </c>
      <c r="C103" s="77" t="s">
        <v>154</v>
      </c>
      <c r="D103" s="77" t="s">
        <v>292</v>
      </c>
      <c r="F103" s="77" t="s">
        <v>547</v>
      </c>
      <c r="G103" s="105">
        <v>5.2529761904761907</v>
      </c>
      <c r="H103" s="77">
        <v>1</v>
      </c>
      <c r="I103" s="77">
        <v>4</v>
      </c>
      <c r="J103" s="77">
        <f>365/7*5</f>
        <v>260.71428571428572</v>
      </c>
      <c r="K103" s="105">
        <f t="shared" si="1"/>
        <v>8.059360730593608E-2</v>
      </c>
      <c r="L103" s="77" t="s">
        <v>695</v>
      </c>
      <c r="M103" s="77" t="s">
        <v>692</v>
      </c>
      <c r="N103" s="77" t="s">
        <v>775</v>
      </c>
    </row>
    <row r="104" spans="1:14" s="77" customFormat="1" ht="29.45" customHeight="1" x14ac:dyDescent="0.2">
      <c r="A104" s="77">
        <v>5.2</v>
      </c>
      <c r="B104" s="77" t="s">
        <v>363</v>
      </c>
      <c r="C104" s="77" t="s">
        <v>154</v>
      </c>
      <c r="D104" s="77" t="s">
        <v>293</v>
      </c>
      <c r="F104" s="77" t="s">
        <v>547</v>
      </c>
      <c r="G104" s="105">
        <v>40.973214285714285</v>
      </c>
      <c r="I104" s="77">
        <v>1</v>
      </c>
      <c r="J104" s="77">
        <f>365/7*5</f>
        <v>260.71428571428572</v>
      </c>
      <c r="K104" s="105">
        <f t="shared" si="1"/>
        <v>0.15715753424657533</v>
      </c>
      <c r="L104" s="77" t="s">
        <v>697</v>
      </c>
      <c r="M104" s="77" t="s">
        <v>696</v>
      </c>
      <c r="N104" s="77" t="s">
        <v>775</v>
      </c>
    </row>
    <row r="105" spans="1:14" s="77" customFormat="1" ht="21.6" customHeight="1" x14ac:dyDescent="0.2">
      <c r="A105" s="77">
        <v>5.2</v>
      </c>
      <c r="B105" s="77" t="s">
        <v>363</v>
      </c>
      <c r="C105" s="77" t="s">
        <v>154</v>
      </c>
      <c r="D105" s="77" t="s">
        <v>164</v>
      </c>
      <c r="F105" s="77" t="s">
        <v>559</v>
      </c>
      <c r="G105" s="105">
        <v>20.486607142857142</v>
      </c>
      <c r="I105" s="77">
        <v>1</v>
      </c>
      <c r="J105" s="77">
        <f>365/7*5</f>
        <v>260.71428571428572</v>
      </c>
      <c r="K105" s="105">
        <f t="shared" si="1"/>
        <v>7.8578767123287666E-2</v>
      </c>
      <c r="L105" s="77" t="s">
        <v>409</v>
      </c>
      <c r="M105" s="77" t="s">
        <v>560</v>
      </c>
      <c r="N105" s="77" t="s">
        <v>775</v>
      </c>
    </row>
    <row r="106" spans="1:14" s="77" customFormat="1" ht="12" customHeight="1" x14ac:dyDescent="0.2">
      <c r="A106" s="77">
        <v>5.2</v>
      </c>
      <c r="B106" s="77" t="s">
        <v>363</v>
      </c>
      <c r="C106" s="77" t="s">
        <v>162</v>
      </c>
      <c r="D106" s="77" t="s">
        <v>50</v>
      </c>
      <c r="G106" s="105">
        <v>147.08333333333334</v>
      </c>
      <c r="I106" s="77">
        <v>1</v>
      </c>
      <c r="J106" s="77">
        <f>365/7*7</f>
        <v>365</v>
      </c>
      <c r="K106" s="105">
        <f t="shared" si="1"/>
        <v>0.40296803652968038</v>
      </c>
      <c r="L106" s="77" t="s">
        <v>881</v>
      </c>
    </row>
    <row r="107" spans="1:14" s="77" customFormat="1" ht="27" customHeight="1" x14ac:dyDescent="0.2">
      <c r="A107" s="77">
        <v>5.2</v>
      </c>
      <c r="B107" s="77" t="s">
        <v>363</v>
      </c>
      <c r="C107" s="77" t="s">
        <v>162</v>
      </c>
      <c r="D107" s="77" t="s">
        <v>287</v>
      </c>
      <c r="F107" s="77" t="s">
        <v>545</v>
      </c>
      <c r="G107" s="105">
        <v>73.541666666666671</v>
      </c>
      <c r="I107" s="77">
        <v>1</v>
      </c>
      <c r="J107" s="77">
        <f>365/7*15</f>
        <v>782.14285714285722</v>
      </c>
      <c r="K107" s="105">
        <f t="shared" si="1"/>
        <v>9.4025875190258748E-2</v>
      </c>
      <c r="L107" s="77" t="s">
        <v>480</v>
      </c>
      <c r="M107" s="77" t="s">
        <v>703</v>
      </c>
      <c r="N107" s="77" t="s">
        <v>775</v>
      </c>
    </row>
    <row r="108" spans="1:14" s="77" customFormat="1" x14ac:dyDescent="0.2">
      <c r="A108" s="77">
        <v>5.2</v>
      </c>
      <c r="B108" s="77" t="s">
        <v>363</v>
      </c>
      <c r="C108" s="77" t="s">
        <v>162</v>
      </c>
      <c r="D108" s="77" t="s">
        <v>288</v>
      </c>
      <c r="G108" s="105">
        <v>0</v>
      </c>
      <c r="K108" s="105"/>
      <c r="L108" s="77" t="s">
        <v>704</v>
      </c>
      <c r="N108" s="77" t="s">
        <v>775</v>
      </c>
    </row>
    <row r="109" spans="1:14" s="77" customFormat="1" ht="22.5" x14ac:dyDescent="0.2">
      <c r="A109" s="77">
        <v>5.2</v>
      </c>
      <c r="B109" s="77" t="s">
        <v>363</v>
      </c>
      <c r="C109" s="77" t="s">
        <v>162</v>
      </c>
      <c r="D109" s="77" t="s">
        <v>289</v>
      </c>
      <c r="F109" s="77" t="s">
        <v>545</v>
      </c>
      <c r="G109" s="105">
        <v>31.517857142857146</v>
      </c>
      <c r="H109" s="77">
        <v>2</v>
      </c>
      <c r="I109" s="77">
        <v>2</v>
      </c>
      <c r="J109" s="77">
        <f>365/7*15</f>
        <v>782.14285714285722</v>
      </c>
      <c r="K109" s="105">
        <f t="shared" si="1"/>
        <v>8.0593607305936066E-2</v>
      </c>
      <c r="M109" s="77" t="s">
        <v>690</v>
      </c>
      <c r="N109" s="77" t="s">
        <v>775</v>
      </c>
    </row>
    <row r="110" spans="1:14" s="77" customFormat="1" ht="36" customHeight="1" x14ac:dyDescent="0.2">
      <c r="A110" s="77">
        <v>5.2</v>
      </c>
      <c r="B110" s="77" t="s">
        <v>363</v>
      </c>
      <c r="C110" s="77" t="s">
        <v>162</v>
      </c>
      <c r="D110" s="77" t="s">
        <v>290</v>
      </c>
      <c r="F110" s="77" t="s">
        <v>547</v>
      </c>
      <c r="G110" s="105">
        <v>13.657738095238095</v>
      </c>
      <c r="I110" s="77">
        <v>1</v>
      </c>
      <c r="J110" s="77">
        <f>365/7*10</f>
        <v>521.42857142857144</v>
      </c>
      <c r="K110" s="105">
        <f t="shared" si="1"/>
        <v>2.6192922374429221E-2</v>
      </c>
      <c r="M110" s="77" t="s">
        <v>693</v>
      </c>
      <c r="N110" s="77" t="s">
        <v>775</v>
      </c>
    </row>
    <row r="111" spans="1:14" s="77" customFormat="1" ht="22.5" x14ac:dyDescent="0.2">
      <c r="A111" s="77">
        <v>5.2</v>
      </c>
      <c r="B111" s="77" t="s">
        <v>363</v>
      </c>
      <c r="C111" s="77" t="s">
        <v>162</v>
      </c>
      <c r="D111" s="77" t="s">
        <v>291</v>
      </c>
      <c r="F111" s="77" t="s">
        <v>547</v>
      </c>
      <c r="G111" s="105">
        <v>68.288690476190482</v>
      </c>
      <c r="H111" s="77">
        <v>3</v>
      </c>
      <c r="I111" s="77">
        <v>1</v>
      </c>
      <c r="J111" s="77">
        <f>365/7*10</f>
        <v>521.42857142857144</v>
      </c>
      <c r="K111" s="105">
        <f t="shared" si="1"/>
        <v>0.13096461187214611</v>
      </c>
      <c r="L111" s="77" t="s">
        <v>481</v>
      </c>
      <c r="M111" s="77" t="s">
        <v>691</v>
      </c>
      <c r="N111" s="77" t="s">
        <v>775</v>
      </c>
    </row>
    <row r="112" spans="1:14" s="77" customFormat="1" ht="33.6" customHeight="1" x14ac:dyDescent="0.2">
      <c r="A112" s="77">
        <v>5.2</v>
      </c>
      <c r="B112" s="77" t="s">
        <v>363</v>
      </c>
      <c r="C112" s="77" t="s">
        <v>162</v>
      </c>
      <c r="D112" s="77" t="s">
        <v>292</v>
      </c>
      <c r="F112" s="77" t="s">
        <v>547</v>
      </c>
      <c r="G112" s="105">
        <v>5.2529761904761907</v>
      </c>
      <c r="I112" s="77">
        <v>4</v>
      </c>
      <c r="J112" s="77">
        <f>365/7*10</f>
        <v>521.42857142857144</v>
      </c>
      <c r="K112" s="105">
        <f t="shared" si="1"/>
        <v>4.029680365296804E-2</v>
      </c>
      <c r="M112" s="77" t="s">
        <v>692</v>
      </c>
      <c r="N112" s="77" t="s">
        <v>775</v>
      </c>
    </row>
    <row r="113" spans="1:14" s="77" customFormat="1" ht="18.95" customHeight="1" x14ac:dyDescent="0.2">
      <c r="A113" s="77">
        <v>5.2</v>
      </c>
      <c r="B113" s="77" t="s">
        <v>363</v>
      </c>
      <c r="C113" s="77" t="s">
        <v>162</v>
      </c>
      <c r="D113" s="77" t="s">
        <v>293</v>
      </c>
      <c r="F113" s="77" t="s">
        <v>547</v>
      </c>
      <c r="G113" s="105">
        <v>35.720238095238095</v>
      </c>
      <c r="I113" s="77">
        <v>1</v>
      </c>
      <c r="J113" s="77">
        <f>365/7*10</f>
        <v>521.42857142857144</v>
      </c>
      <c r="K113" s="105">
        <f t="shared" si="1"/>
        <v>6.8504566210045664E-2</v>
      </c>
      <c r="M113" s="77" t="s">
        <v>696</v>
      </c>
      <c r="N113" s="77" t="s">
        <v>775</v>
      </c>
    </row>
    <row r="114" spans="1:14" s="77" customFormat="1" ht="18.95" customHeight="1" x14ac:dyDescent="0.2">
      <c r="A114" s="77">
        <v>5.2</v>
      </c>
      <c r="B114" s="77" t="s">
        <v>363</v>
      </c>
      <c r="C114" s="77" t="s">
        <v>163</v>
      </c>
      <c r="D114" s="77" t="s">
        <v>50</v>
      </c>
      <c r="G114" s="105">
        <v>147.08333333333334</v>
      </c>
      <c r="I114" s="77">
        <v>1</v>
      </c>
      <c r="J114" s="77">
        <f>365/7*7</f>
        <v>365</v>
      </c>
      <c r="K114" s="105">
        <f t="shared" si="1"/>
        <v>0.40296803652968038</v>
      </c>
      <c r="L114" s="77" t="s">
        <v>412</v>
      </c>
    </row>
    <row r="115" spans="1:14" s="77" customFormat="1" ht="18.95" customHeight="1" x14ac:dyDescent="0.2">
      <c r="A115" s="77">
        <v>5.2</v>
      </c>
      <c r="B115" s="77" t="s">
        <v>363</v>
      </c>
      <c r="C115" s="77" t="s">
        <v>163</v>
      </c>
      <c r="D115" s="77" t="s">
        <v>287</v>
      </c>
      <c r="F115" s="77" t="s">
        <v>545</v>
      </c>
      <c r="G115" s="105">
        <v>73.541666666666671</v>
      </c>
      <c r="I115" s="77">
        <v>1</v>
      </c>
      <c r="J115" s="77">
        <f>365/7*15</f>
        <v>782.14285714285722</v>
      </c>
      <c r="K115" s="105">
        <f t="shared" si="1"/>
        <v>9.4025875190258748E-2</v>
      </c>
      <c r="L115" s="77" t="s">
        <v>709</v>
      </c>
      <c r="M115" s="77" t="s">
        <v>703</v>
      </c>
      <c r="N115" s="77" t="s">
        <v>775</v>
      </c>
    </row>
    <row r="116" spans="1:14" s="77" customFormat="1" ht="22.5" x14ac:dyDescent="0.2">
      <c r="A116" s="77">
        <v>5.2</v>
      </c>
      <c r="B116" s="77" t="s">
        <v>363</v>
      </c>
      <c r="C116" s="77" t="s">
        <v>163</v>
      </c>
      <c r="D116" s="77" t="s">
        <v>288</v>
      </c>
      <c r="G116" s="105">
        <v>0</v>
      </c>
      <c r="K116" s="105"/>
      <c r="L116" s="77" t="s">
        <v>710</v>
      </c>
      <c r="N116" s="77" t="s">
        <v>775</v>
      </c>
    </row>
    <row r="117" spans="1:14" s="77" customFormat="1" ht="22.5" x14ac:dyDescent="0.2">
      <c r="A117" s="77">
        <v>5.2</v>
      </c>
      <c r="B117" s="77" t="s">
        <v>363</v>
      </c>
      <c r="C117" s="77" t="s">
        <v>163</v>
      </c>
      <c r="D117" s="77" t="s">
        <v>289</v>
      </c>
      <c r="F117" s="77" t="s">
        <v>545</v>
      </c>
      <c r="G117" s="105">
        <v>31.517857142857146</v>
      </c>
      <c r="H117" s="77">
        <v>2</v>
      </c>
      <c r="I117" s="77">
        <v>2</v>
      </c>
      <c r="J117" s="77">
        <f>365/7*15</f>
        <v>782.14285714285722</v>
      </c>
      <c r="K117" s="105">
        <f t="shared" si="1"/>
        <v>8.0593607305936066E-2</v>
      </c>
      <c r="L117" s="77" t="s">
        <v>709</v>
      </c>
      <c r="M117" s="77" t="s">
        <v>690</v>
      </c>
      <c r="N117" s="77" t="s">
        <v>775</v>
      </c>
    </row>
    <row r="118" spans="1:14" s="77" customFormat="1" ht="24" customHeight="1" x14ac:dyDescent="0.2">
      <c r="A118" s="77">
        <v>5.2</v>
      </c>
      <c r="B118" s="77" t="s">
        <v>363</v>
      </c>
      <c r="C118" s="77" t="s">
        <v>163</v>
      </c>
      <c r="D118" s="77" t="s">
        <v>290</v>
      </c>
      <c r="F118" s="77" t="s">
        <v>547</v>
      </c>
      <c r="G118" s="105">
        <v>13.657738095238095</v>
      </c>
      <c r="I118" s="77">
        <v>1</v>
      </c>
      <c r="J118" s="77">
        <f>365/7*10</f>
        <v>521.42857142857144</v>
      </c>
      <c r="K118" s="105">
        <f t="shared" si="1"/>
        <v>2.6192922374429221E-2</v>
      </c>
      <c r="L118" s="77" t="s">
        <v>711</v>
      </c>
      <c r="M118" s="77" t="s">
        <v>693</v>
      </c>
      <c r="N118" s="77" t="s">
        <v>775</v>
      </c>
    </row>
    <row r="119" spans="1:14" s="77" customFormat="1" ht="22.5" x14ac:dyDescent="0.2">
      <c r="A119" s="77">
        <v>5.2</v>
      </c>
      <c r="B119" s="77" t="s">
        <v>363</v>
      </c>
      <c r="C119" s="77" t="s">
        <v>163</v>
      </c>
      <c r="D119" s="77" t="s">
        <v>291</v>
      </c>
      <c r="F119" s="77" t="s">
        <v>547</v>
      </c>
      <c r="G119" s="105">
        <v>68.288690476190482</v>
      </c>
      <c r="H119" s="77">
        <v>1</v>
      </c>
      <c r="I119" s="77">
        <v>1</v>
      </c>
      <c r="J119" s="77">
        <f>365/7*10</f>
        <v>521.42857142857144</v>
      </c>
      <c r="K119" s="105">
        <f t="shared" si="1"/>
        <v>0.13096461187214611</v>
      </c>
      <c r="L119" s="77" t="s">
        <v>711</v>
      </c>
      <c r="M119" s="77" t="s">
        <v>691</v>
      </c>
      <c r="N119" s="77" t="s">
        <v>775</v>
      </c>
    </row>
    <row r="120" spans="1:14" s="77" customFormat="1" ht="45" x14ac:dyDescent="0.2">
      <c r="A120" s="77">
        <v>5.2</v>
      </c>
      <c r="B120" s="77" t="s">
        <v>363</v>
      </c>
      <c r="C120" s="77" t="s">
        <v>163</v>
      </c>
      <c r="D120" s="77" t="s">
        <v>292</v>
      </c>
      <c r="F120" s="77" t="s">
        <v>547</v>
      </c>
      <c r="G120" s="105">
        <v>5.2529761904761907</v>
      </c>
      <c r="I120" s="77">
        <v>2</v>
      </c>
      <c r="J120" s="77">
        <f>365/7*10</f>
        <v>521.42857142857144</v>
      </c>
      <c r="K120" s="105">
        <f t="shared" si="1"/>
        <v>2.014840182648402E-2</v>
      </c>
      <c r="L120" s="77" t="s">
        <v>711</v>
      </c>
      <c r="M120" s="77" t="s">
        <v>692</v>
      </c>
      <c r="N120" s="77" t="s">
        <v>775</v>
      </c>
    </row>
    <row r="121" spans="1:14" s="77" customFormat="1" ht="33.75" x14ac:dyDescent="0.2">
      <c r="A121" s="77">
        <v>5.2</v>
      </c>
      <c r="B121" s="77" t="s">
        <v>363</v>
      </c>
      <c r="C121" s="77" t="s">
        <v>163</v>
      </c>
      <c r="D121" s="77" t="s">
        <v>293</v>
      </c>
      <c r="F121" s="77" t="s">
        <v>547</v>
      </c>
      <c r="G121" s="105">
        <v>35.720238095238095</v>
      </c>
      <c r="I121" s="77">
        <v>1</v>
      </c>
      <c r="J121" s="77">
        <f>365/7*10</f>
        <v>521.42857142857144</v>
      </c>
      <c r="K121" s="105">
        <f t="shared" si="1"/>
        <v>6.8504566210045664E-2</v>
      </c>
      <c r="M121" s="77" t="s">
        <v>696</v>
      </c>
      <c r="N121" s="77" t="s">
        <v>775</v>
      </c>
    </row>
    <row r="122" spans="1:14" s="77" customFormat="1" x14ac:dyDescent="0.2">
      <c r="A122" s="77">
        <v>5.2</v>
      </c>
      <c r="B122" s="77" t="s">
        <v>363</v>
      </c>
      <c r="C122" s="77" t="s">
        <v>178</v>
      </c>
      <c r="D122" s="77" t="s">
        <v>168</v>
      </c>
      <c r="F122" s="77" t="s">
        <v>870</v>
      </c>
      <c r="G122" s="105">
        <v>15.758928571428573</v>
      </c>
      <c r="I122" s="77">
        <v>1</v>
      </c>
      <c r="J122" s="77">
        <f>365/7*5</f>
        <v>260.71428571428572</v>
      </c>
      <c r="K122" s="105">
        <f t="shared" si="1"/>
        <v>6.0445205479452056E-2</v>
      </c>
      <c r="L122" s="77" t="s">
        <v>361</v>
      </c>
    </row>
    <row r="123" spans="1:14" s="77" customFormat="1" x14ac:dyDescent="0.2">
      <c r="A123" s="77">
        <v>5.2</v>
      </c>
      <c r="B123" s="77" t="s">
        <v>363</v>
      </c>
      <c r="C123" s="77" t="s">
        <v>178</v>
      </c>
      <c r="D123" s="77" t="s">
        <v>180</v>
      </c>
      <c r="F123" s="77" t="s">
        <v>559</v>
      </c>
      <c r="G123" s="105">
        <v>14.708333333333334</v>
      </c>
      <c r="I123" s="77">
        <v>1</v>
      </c>
      <c r="J123" s="77">
        <f>365/7*2</f>
        <v>104.28571428571429</v>
      </c>
      <c r="K123" s="105">
        <f t="shared" si="1"/>
        <v>0.14103881278538813</v>
      </c>
      <c r="L123" s="77" t="s">
        <v>418</v>
      </c>
      <c r="M123" s="77" t="s">
        <v>712</v>
      </c>
      <c r="N123" s="77" t="s">
        <v>775</v>
      </c>
    </row>
    <row r="124" spans="1:14" s="77" customFormat="1" ht="22.5" x14ac:dyDescent="0.2">
      <c r="A124" s="77">
        <v>5.2</v>
      </c>
      <c r="B124" s="77" t="s">
        <v>363</v>
      </c>
      <c r="C124" s="77" t="s">
        <v>178</v>
      </c>
      <c r="D124" s="77" t="s">
        <v>179</v>
      </c>
      <c r="F124" s="77" t="s">
        <v>559</v>
      </c>
      <c r="G124" s="105">
        <v>6.3035714285714288</v>
      </c>
      <c r="I124" s="77">
        <v>1</v>
      </c>
      <c r="J124" s="77">
        <f>365/7*2</f>
        <v>104.28571428571429</v>
      </c>
      <c r="K124" s="105">
        <f t="shared" si="1"/>
        <v>6.0445205479452056E-2</v>
      </c>
      <c r="L124" s="77" t="s">
        <v>419</v>
      </c>
      <c r="M124" s="77" t="s">
        <v>713</v>
      </c>
      <c r="N124" s="77" t="s">
        <v>775</v>
      </c>
    </row>
    <row r="125" spans="1:14" s="77" customFormat="1" ht="33.75" x14ac:dyDescent="0.2">
      <c r="A125" s="77">
        <v>5.2</v>
      </c>
      <c r="B125" s="77" t="s">
        <v>363</v>
      </c>
      <c r="C125" s="77" t="s">
        <v>178</v>
      </c>
      <c r="D125" s="77" t="s">
        <v>184</v>
      </c>
      <c r="G125" s="105">
        <v>15.12857142857143</v>
      </c>
      <c r="I125" s="77">
        <v>4</v>
      </c>
      <c r="J125" s="77">
        <f>365/7*5</f>
        <v>260.71428571428572</v>
      </c>
      <c r="K125" s="105">
        <f t="shared" si="1"/>
        <v>0.23210958904109591</v>
      </c>
      <c r="L125" s="77" t="s">
        <v>422</v>
      </c>
      <c r="M125" s="77" t="s">
        <v>716</v>
      </c>
      <c r="N125" s="77" t="s">
        <v>775</v>
      </c>
    </row>
    <row r="126" spans="1:14" s="77" customFormat="1" ht="33.75" x14ac:dyDescent="0.2">
      <c r="A126" s="77">
        <v>5.2</v>
      </c>
      <c r="B126" s="77" t="s">
        <v>363</v>
      </c>
      <c r="C126" s="77" t="s">
        <v>178</v>
      </c>
      <c r="D126" s="77" t="s">
        <v>184</v>
      </c>
      <c r="G126" s="105">
        <v>4.6226190476190485</v>
      </c>
      <c r="I126" s="77">
        <v>4</v>
      </c>
      <c r="J126" s="77">
        <f>365/7*5</f>
        <v>260.71428571428572</v>
      </c>
      <c r="K126" s="105">
        <f t="shared" si="1"/>
        <v>7.092237442922375E-2</v>
      </c>
      <c r="L126" s="77" t="s">
        <v>422</v>
      </c>
      <c r="M126" s="77" t="s">
        <v>717</v>
      </c>
      <c r="N126" s="77" t="s">
        <v>775</v>
      </c>
    </row>
    <row r="127" spans="1:14" s="77" customFormat="1" ht="33.75" x14ac:dyDescent="0.2">
      <c r="A127" s="77">
        <v>5.2</v>
      </c>
      <c r="B127" s="77" t="s">
        <v>363</v>
      </c>
      <c r="C127" s="77" t="s">
        <v>178</v>
      </c>
      <c r="D127" s="77" t="s">
        <v>184</v>
      </c>
      <c r="G127" s="105">
        <v>1.6809523809523812</v>
      </c>
      <c r="I127" s="77">
        <v>4</v>
      </c>
      <c r="J127" s="77">
        <f>365/7*5</f>
        <v>260.71428571428572</v>
      </c>
      <c r="K127" s="105">
        <f t="shared" si="1"/>
        <v>2.5789954337899546E-2</v>
      </c>
      <c r="L127" s="77" t="s">
        <v>422</v>
      </c>
      <c r="M127" s="77" t="s">
        <v>718</v>
      </c>
      <c r="N127" s="77" t="s">
        <v>775</v>
      </c>
    </row>
    <row r="128" spans="1:14" s="77" customFormat="1" ht="22.5" x14ac:dyDescent="0.2">
      <c r="A128" s="77">
        <v>5.3</v>
      </c>
      <c r="B128" s="77" t="s">
        <v>363</v>
      </c>
      <c r="C128" s="77" t="s">
        <v>195</v>
      </c>
      <c r="D128" s="77" t="s">
        <v>89</v>
      </c>
      <c r="E128" s="77" t="s">
        <v>588</v>
      </c>
      <c r="F128" s="77" t="s">
        <v>547</v>
      </c>
      <c r="G128" s="105">
        <v>600.30611413043471</v>
      </c>
      <c r="I128" s="77">
        <v>1</v>
      </c>
      <c r="J128" s="77">
        <f>365/7*10</f>
        <v>521.42857142857144</v>
      </c>
      <c r="K128" s="105">
        <f t="shared" si="1"/>
        <v>1.1512719997022036</v>
      </c>
      <c r="L128" s="77" t="s">
        <v>123</v>
      </c>
      <c r="M128" s="77" t="s">
        <v>586</v>
      </c>
      <c r="N128" s="77" t="s">
        <v>775</v>
      </c>
    </row>
    <row r="129" spans="1:14" s="77" customFormat="1" ht="56.25" x14ac:dyDescent="0.2">
      <c r="A129" s="77">
        <v>5.3</v>
      </c>
      <c r="B129" s="77" t="s">
        <v>363</v>
      </c>
      <c r="C129" s="77" t="s">
        <v>195</v>
      </c>
      <c r="D129" s="77" t="s">
        <v>90</v>
      </c>
      <c r="E129" s="77" t="s">
        <v>589</v>
      </c>
      <c r="F129" s="77" t="s">
        <v>547</v>
      </c>
      <c r="G129" s="105">
        <v>621.05525362318838</v>
      </c>
      <c r="I129" s="77">
        <v>1</v>
      </c>
      <c r="J129" s="77">
        <f>365/7*10</f>
        <v>521.42857142857144</v>
      </c>
      <c r="K129" s="105">
        <f t="shared" si="1"/>
        <v>1.191064869962279</v>
      </c>
      <c r="L129" s="77" t="s">
        <v>380</v>
      </c>
      <c r="M129" s="77" t="s">
        <v>587</v>
      </c>
      <c r="N129" s="77" t="s">
        <v>775</v>
      </c>
    </row>
    <row r="130" spans="1:14" s="77" customFormat="1" ht="33.75" x14ac:dyDescent="0.2">
      <c r="A130" s="77">
        <v>5.3</v>
      </c>
      <c r="B130" s="77" t="s">
        <v>363</v>
      </c>
      <c r="C130" s="77" t="s">
        <v>195</v>
      </c>
      <c r="D130" s="77" t="s">
        <v>91</v>
      </c>
      <c r="E130" s="77" t="s">
        <v>589</v>
      </c>
      <c r="F130" s="77" t="s">
        <v>547</v>
      </c>
      <c r="G130" s="105">
        <v>413.67300724637676</v>
      </c>
      <c r="I130" s="77">
        <v>1</v>
      </c>
      <c r="J130" s="77">
        <f>365/7*10</f>
        <v>521.42857142857144</v>
      </c>
      <c r="K130" s="105">
        <f t="shared" si="1"/>
        <v>0.79334549334921567</v>
      </c>
      <c r="L130" s="77" t="s">
        <v>381</v>
      </c>
      <c r="M130" s="77" t="s">
        <v>590</v>
      </c>
      <c r="N130" s="77" t="s">
        <v>775</v>
      </c>
    </row>
    <row r="131" spans="1:14" s="77" customFormat="1" ht="56.25" x14ac:dyDescent="0.2">
      <c r="A131" s="77">
        <v>5.3</v>
      </c>
      <c r="B131" s="77" t="s">
        <v>363</v>
      </c>
      <c r="C131" s="77" t="s">
        <v>195</v>
      </c>
      <c r="D131" s="77" t="s">
        <v>92</v>
      </c>
      <c r="E131" s="77" t="s">
        <v>589</v>
      </c>
      <c r="F131" s="77" t="s">
        <v>547</v>
      </c>
      <c r="G131" s="105">
        <v>359.09873188405794</v>
      </c>
      <c r="I131" s="77">
        <v>1</v>
      </c>
      <c r="J131" s="77">
        <f>365/7*10</f>
        <v>521.42857142857144</v>
      </c>
      <c r="K131" s="105">
        <f t="shared" si="1"/>
        <v>0.68868249950367277</v>
      </c>
      <c r="L131" s="77" t="s">
        <v>382</v>
      </c>
      <c r="M131" s="77" t="s">
        <v>591</v>
      </c>
      <c r="N131" s="77" t="s">
        <v>775</v>
      </c>
    </row>
    <row r="132" spans="1:14" s="77" customFormat="1" ht="33.75" x14ac:dyDescent="0.2">
      <c r="A132" s="77">
        <v>5.3</v>
      </c>
      <c r="B132" s="77" t="s">
        <v>363</v>
      </c>
      <c r="C132" s="77" t="s">
        <v>195</v>
      </c>
      <c r="D132" s="77" t="s">
        <v>93</v>
      </c>
      <c r="E132" s="77" t="s">
        <v>593</v>
      </c>
      <c r="F132" s="77" t="s">
        <v>547</v>
      </c>
      <c r="G132" s="105">
        <v>315.43931159420288</v>
      </c>
      <c r="I132" s="77">
        <v>1</v>
      </c>
      <c r="J132" s="77">
        <f>365/7*10</f>
        <v>521.42857142857144</v>
      </c>
      <c r="K132" s="105">
        <f t="shared" si="1"/>
        <v>0.60495210442723835</v>
      </c>
      <c r="L132" s="77" t="s">
        <v>383</v>
      </c>
      <c r="M132" s="77" t="s">
        <v>592</v>
      </c>
      <c r="N132" s="77" t="s">
        <v>775</v>
      </c>
    </row>
    <row r="133" spans="1:14" s="77" customFormat="1" ht="33.75" x14ac:dyDescent="0.2">
      <c r="A133" s="77">
        <v>5.3</v>
      </c>
      <c r="B133" s="77" t="s">
        <v>363</v>
      </c>
      <c r="C133" s="77" t="s">
        <v>195</v>
      </c>
      <c r="D133" s="77" t="s">
        <v>95</v>
      </c>
      <c r="E133" s="77" t="s">
        <v>596</v>
      </c>
      <c r="F133" s="77" t="s">
        <v>541</v>
      </c>
      <c r="G133" s="105">
        <v>32.733650362318834</v>
      </c>
      <c r="I133" s="77">
        <v>1</v>
      </c>
      <c r="J133" s="77">
        <f>365/7*5</f>
        <v>260.71428571428572</v>
      </c>
      <c r="K133" s="105">
        <f t="shared" si="1"/>
        <v>0.12555372741711332</v>
      </c>
      <c r="L133" s="77" t="s">
        <v>397</v>
      </c>
      <c r="M133" s="77" t="s">
        <v>597</v>
      </c>
      <c r="N133" s="77" t="s">
        <v>775</v>
      </c>
    </row>
    <row r="134" spans="1:14" s="77" customFormat="1" ht="21.95" customHeight="1" x14ac:dyDescent="0.2">
      <c r="A134" s="77">
        <v>5.3</v>
      </c>
      <c r="B134" s="77" t="s">
        <v>363</v>
      </c>
      <c r="C134" s="77" t="s">
        <v>195</v>
      </c>
      <c r="D134" s="77" t="s">
        <v>96</v>
      </c>
      <c r="E134" s="77" t="s">
        <v>596</v>
      </c>
      <c r="F134" s="77" t="s">
        <v>541</v>
      </c>
      <c r="G134" s="105">
        <v>43.648505434782606</v>
      </c>
      <c r="I134" s="77">
        <v>1</v>
      </c>
      <c r="J134" s="77">
        <f>365/7*10</f>
        <v>521.42857142857144</v>
      </c>
      <c r="K134" s="105">
        <f t="shared" si="1"/>
        <v>8.3709462477665267E-2</v>
      </c>
      <c r="L134" s="77" t="s">
        <v>398</v>
      </c>
      <c r="M134" s="77" t="s">
        <v>595</v>
      </c>
      <c r="N134" s="77" t="s">
        <v>775</v>
      </c>
    </row>
    <row r="135" spans="1:14" s="77" customFormat="1" ht="26.25" customHeight="1" x14ac:dyDescent="0.2">
      <c r="A135" s="77">
        <v>5.3</v>
      </c>
      <c r="B135" s="77" t="s">
        <v>363</v>
      </c>
      <c r="C135" s="77" t="s">
        <v>195</v>
      </c>
      <c r="D135" s="77" t="s">
        <v>104</v>
      </c>
      <c r="F135" s="77" t="s">
        <v>547</v>
      </c>
      <c r="G135" s="105">
        <v>29.459193840579704</v>
      </c>
      <c r="I135" s="77">
        <v>1</v>
      </c>
      <c r="J135" s="77">
        <f>365/7*10</f>
        <v>521.42857142857144</v>
      </c>
      <c r="K135" s="105">
        <f t="shared" ref="K135:K198" si="2">G135*I135/J135</f>
        <v>5.649708407782409E-2</v>
      </c>
      <c r="L135" s="77" t="s">
        <v>391</v>
      </c>
      <c r="M135" s="77" t="s">
        <v>617</v>
      </c>
      <c r="N135" s="77" t="s">
        <v>775</v>
      </c>
    </row>
    <row r="136" spans="1:14" s="77" customFormat="1" ht="20.100000000000001" customHeight="1" x14ac:dyDescent="0.2">
      <c r="A136" s="77">
        <v>5.3</v>
      </c>
      <c r="B136" s="77" t="s">
        <v>363</v>
      </c>
      <c r="C136" s="77" t="s">
        <v>195</v>
      </c>
      <c r="D136" s="77" t="s">
        <v>108</v>
      </c>
      <c r="F136" s="77" t="s">
        <v>547</v>
      </c>
      <c r="G136" s="105">
        <v>75.3125</v>
      </c>
      <c r="I136" s="77">
        <v>1</v>
      </c>
      <c r="J136" s="77">
        <f>365/7</f>
        <v>52.142857142857146</v>
      </c>
      <c r="K136" s="105">
        <f t="shared" si="2"/>
        <v>1.444349315068493</v>
      </c>
      <c r="L136" s="77" t="s">
        <v>894</v>
      </c>
      <c r="M136" s="77" t="s">
        <v>618</v>
      </c>
      <c r="N136" s="77" t="s">
        <v>775</v>
      </c>
    </row>
    <row r="137" spans="1:14" s="77" customFormat="1" ht="21.6" customHeight="1" x14ac:dyDescent="0.2">
      <c r="A137" s="77">
        <v>5.3</v>
      </c>
      <c r="B137" s="77" t="s">
        <v>363</v>
      </c>
      <c r="C137" s="77" t="s">
        <v>195</v>
      </c>
      <c r="D137" s="77" t="s">
        <v>109</v>
      </c>
      <c r="E137" s="77" t="s">
        <v>594</v>
      </c>
      <c r="F137" s="77" t="s">
        <v>541</v>
      </c>
      <c r="G137" s="105">
        <v>87.30792572463767</v>
      </c>
      <c r="I137" s="77">
        <v>1</v>
      </c>
      <c r="J137" s="77">
        <f>365/7*3</f>
        <v>156.42857142857144</v>
      </c>
      <c r="K137" s="105">
        <f t="shared" si="2"/>
        <v>0.55813285851366545</v>
      </c>
      <c r="L137" s="77" t="s">
        <v>392</v>
      </c>
      <c r="M137" s="77" t="s">
        <v>619</v>
      </c>
      <c r="N137" s="77" t="s">
        <v>775</v>
      </c>
    </row>
    <row r="138" spans="1:14" s="77" customFormat="1" ht="22.5" customHeight="1" x14ac:dyDescent="0.2">
      <c r="A138" s="77">
        <v>5.3</v>
      </c>
      <c r="B138" s="77" t="s">
        <v>363</v>
      </c>
      <c r="C138" s="77" t="s">
        <v>195</v>
      </c>
      <c r="D138" s="77" t="s">
        <v>110</v>
      </c>
      <c r="E138" s="77" t="s">
        <v>594</v>
      </c>
      <c r="F138" s="77" t="s">
        <v>541</v>
      </c>
      <c r="G138" s="105">
        <v>16.361367753623188</v>
      </c>
      <c r="I138" s="77">
        <v>1</v>
      </c>
      <c r="J138" s="77">
        <f>365/7*5</f>
        <v>260.71428571428572</v>
      </c>
      <c r="K138" s="105">
        <f t="shared" si="2"/>
        <v>6.2755931109787569E-2</v>
      </c>
      <c r="L138" s="77" t="s">
        <v>393</v>
      </c>
      <c r="M138" s="77" t="s">
        <v>620</v>
      </c>
      <c r="N138" s="77" t="s">
        <v>775</v>
      </c>
    </row>
    <row r="139" spans="1:14" s="77" customFormat="1" ht="23.25" customHeight="1" x14ac:dyDescent="0.2">
      <c r="A139" s="77">
        <v>5.3</v>
      </c>
      <c r="B139" s="77" t="s">
        <v>363</v>
      </c>
      <c r="C139" s="77" t="s">
        <v>195</v>
      </c>
      <c r="D139" s="77" t="s">
        <v>105</v>
      </c>
      <c r="E139" s="77" t="s">
        <v>594</v>
      </c>
      <c r="F139" s="77" t="s">
        <v>541</v>
      </c>
      <c r="G139" s="105">
        <v>27.276222826086954</v>
      </c>
      <c r="I139" s="77">
        <v>1</v>
      </c>
      <c r="J139" s="77">
        <f>365/7*25</f>
        <v>1303.5714285714287</v>
      </c>
      <c r="K139" s="105">
        <f t="shared" si="2"/>
        <v>2.092422572960095E-2</v>
      </c>
      <c r="L139" s="77" t="s">
        <v>401</v>
      </c>
      <c r="M139" s="77" t="s">
        <v>637</v>
      </c>
      <c r="N139" s="77" t="s">
        <v>775</v>
      </c>
    </row>
    <row r="140" spans="1:14" s="77" customFormat="1" ht="26.25" customHeight="1" x14ac:dyDescent="0.2">
      <c r="A140" s="77">
        <v>5.3</v>
      </c>
      <c r="B140" s="77" t="s">
        <v>363</v>
      </c>
      <c r="C140" s="77" t="s">
        <v>195</v>
      </c>
      <c r="D140" s="77" t="s">
        <v>112</v>
      </c>
      <c r="F140" s="77" t="s">
        <v>541</v>
      </c>
      <c r="G140" s="105">
        <v>272.8604619565217</v>
      </c>
      <c r="I140" s="77">
        <v>1</v>
      </c>
      <c r="J140" s="77">
        <f>365/7*10</f>
        <v>521.42857142857144</v>
      </c>
      <c r="K140" s="105">
        <f t="shared" si="2"/>
        <v>0.52329403662894569</v>
      </c>
      <c r="L140" s="77" t="s">
        <v>141</v>
      </c>
      <c r="M140" s="77" t="s">
        <v>640</v>
      </c>
      <c r="N140" s="77" t="s">
        <v>775</v>
      </c>
    </row>
    <row r="141" spans="1:14" s="77" customFormat="1" ht="20.45" customHeight="1" x14ac:dyDescent="0.2">
      <c r="A141" s="77">
        <v>5.3</v>
      </c>
      <c r="B141" s="77" t="s">
        <v>363</v>
      </c>
      <c r="C141" s="77" t="s">
        <v>195</v>
      </c>
      <c r="D141" s="77" t="s">
        <v>116</v>
      </c>
      <c r="E141" s="77" t="s">
        <v>642</v>
      </c>
      <c r="F141" s="77" t="s">
        <v>541</v>
      </c>
      <c r="G141" s="105">
        <v>76.393070652173904</v>
      </c>
      <c r="I141" s="77">
        <v>1</v>
      </c>
      <c r="J141" s="77">
        <f>365/7*5</f>
        <v>260.71428571428572</v>
      </c>
      <c r="K141" s="105">
        <f t="shared" si="2"/>
        <v>0.29301451756998209</v>
      </c>
      <c r="L141" s="77" t="s">
        <v>142</v>
      </c>
      <c r="M141" s="77" t="s">
        <v>641</v>
      </c>
      <c r="N141" s="77" t="s">
        <v>775</v>
      </c>
    </row>
    <row r="142" spans="1:14" s="77" customFormat="1" ht="24" customHeight="1" x14ac:dyDescent="0.2">
      <c r="A142" s="76">
        <v>5.3</v>
      </c>
      <c r="B142" s="77" t="s">
        <v>363</v>
      </c>
      <c r="C142" s="77" t="s">
        <v>154</v>
      </c>
      <c r="D142" s="102" t="s">
        <v>487</v>
      </c>
      <c r="E142" s="102"/>
      <c r="F142" s="102" t="s">
        <v>541</v>
      </c>
      <c r="G142" s="105">
        <v>43.648505434782606</v>
      </c>
      <c r="H142" s="102"/>
      <c r="I142" s="102">
        <v>1</v>
      </c>
      <c r="J142" s="102">
        <f>365/7*25</f>
        <v>1303.5714285714287</v>
      </c>
      <c r="K142" s="105">
        <f t="shared" si="2"/>
        <v>3.3483784991066107E-2</v>
      </c>
      <c r="L142" s="103" t="s">
        <v>488</v>
      </c>
      <c r="M142" s="103" t="s">
        <v>735</v>
      </c>
      <c r="N142" s="77" t="s">
        <v>775</v>
      </c>
    </row>
    <row r="143" spans="1:14" s="77" customFormat="1" x14ac:dyDescent="0.2">
      <c r="A143" s="77">
        <v>5.4</v>
      </c>
      <c r="B143" s="77" t="s">
        <v>363</v>
      </c>
      <c r="C143" s="77" t="s">
        <v>38</v>
      </c>
      <c r="D143" s="77" t="s">
        <v>183</v>
      </c>
      <c r="G143" s="105">
        <v>0</v>
      </c>
      <c r="K143" s="105"/>
      <c r="L143" s="77" t="s">
        <v>185</v>
      </c>
      <c r="N143" s="77" t="s">
        <v>775</v>
      </c>
    </row>
    <row r="144" spans="1:14" s="77" customFormat="1" ht="33.75" x14ac:dyDescent="0.2">
      <c r="A144" s="77">
        <v>5.4</v>
      </c>
      <c r="B144" s="77" t="s">
        <v>363</v>
      </c>
      <c r="C144" s="77" t="s">
        <v>38</v>
      </c>
      <c r="D144" s="77" t="s">
        <v>362</v>
      </c>
      <c r="E144" s="77" t="s">
        <v>550</v>
      </c>
      <c r="F144" s="77" t="s">
        <v>530</v>
      </c>
      <c r="G144" s="105">
        <v>31.175715695952622</v>
      </c>
      <c r="I144" s="77">
        <v>1</v>
      </c>
      <c r="J144" s="77">
        <f>365/7*5</f>
        <v>260.71428571428572</v>
      </c>
      <c r="K144" s="105">
        <f t="shared" si="2"/>
        <v>0.11957808760091417</v>
      </c>
      <c r="L144" s="77" t="s">
        <v>467</v>
      </c>
      <c r="M144" s="77" t="s">
        <v>549</v>
      </c>
      <c r="N144" s="77" t="s">
        <v>775</v>
      </c>
    </row>
    <row r="145" spans="1:14" s="77" customFormat="1" x14ac:dyDescent="0.2">
      <c r="A145" s="77">
        <v>5.4</v>
      </c>
      <c r="B145" s="77" t="s">
        <v>363</v>
      </c>
      <c r="C145" s="77" t="s">
        <v>38</v>
      </c>
      <c r="D145" s="77" t="s">
        <v>40</v>
      </c>
      <c r="G145" s="105">
        <v>0</v>
      </c>
      <c r="K145" s="105"/>
      <c r="L145" s="77" t="s">
        <v>492</v>
      </c>
      <c r="N145" s="77" t="s">
        <v>775</v>
      </c>
    </row>
    <row r="146" spans="1:14" s="77" customFormat="1" ht="22.5" x14ac:dyDescent="0.2">
      <c r="A146" s="77">
        <v>5.4</v>
      </c>
      <c r="B146" s="77" t="s">
        <v>363</v>
      </c>
      <c r="C146" s="108" t="s">
        <v>192</v>
      </c>
      <c r="D146" s="77" t="s">
        <v>55</v>
      </c>
      <c r="F146" s="77" t="s">
        <v>541</v>
      </c>
      <c r="G146" s="105">
        <v>17.200394866732481</v>
      </c>
      <c r="I146" s="77">
        <v>1</v>
      </c>
      <c r="J146" s="77">
        <f>365/7*5</f>
        <v>260.71428571428572</v>
      </c>
      <c r="K146" s="105">
        <f t="shared" si="2"/>
        <v>6.5974117297056087E-2</v>
      </c>
      <c r="L146" s="77" t="s">
        <v>372</v>
      </c>
      <c r="M146" s="77" t="s">
        <v>573</v>
      </c>
      <c r="N146" s="77" t="s">
        <v>775</v>
      </c>
    </row>
    <row r="147" spans="1:14" s="77" customFormat="1" ht="22.5" x14ac:dyDescent="0.2">
      <c r="A147" s="77">
        <v>5.4</v>
      </c>
      <c r="B147" s="77" t="s">
        <v>363</v>
      </c>
      <c r="C147" s="108" t="s">
        <v>192</v>
      </c>
      <c r="D147" s="77" t="s">
        <v>56</v>
      </c>
      <c r="F147" s="77" t="s">
        <v>574</v>
      </c>
      <c r="G147" s="105">
        <v>6.4501480750246802</v>
      </c>
      <c r="I147" s="77">
        <v>1</v>
      </c>
      <c r="J147" s="77">
        <f>365/7*5</f>
        <v>260.71428571428572</v>
      </c>
      <c r="K147" s="105">
        <f t="shared" si="2"/>
        <v>2.4740293986396034E-2</v>
      </c>
      <c r="L147" s="77" t="s">
        <v>373</v>
      </c>
      <c r="M147" s="77" t="s">
        <v>576</v>
      </c>
      <c r="N147" s="77" t="s">
        <v>775</v>
      </c>
    </row>
    <row r="148" spans="1:14" s="77" customFormat="1" x14ac:dyDescent="0.2">
      <c r="A148" s="77">
        <v>5.4</v>
      </c>
      <c r="B148" s="77" t="s">
        <v>363</v>
      </c>
      <c r="C148" s="108" t="s">
        <v>192</v>
      </c>
      <c r="D148" s="77" t="s">
        <v>57</v>
      </c>
      <c r="F148" s="77" t="s">
        <v>574</v>
      </c>
      <c r="G148" s="105">
        <v>7.5251727541954603</v>
      </c>
      <c r="I148" s="77">
        <v>1</v>
      </c>
      <c r="J148" s="77">
        <f>365/7*5</f>
        <v>260.71428571428572</v>
      </c>
      <c r="K148" s="105">
        <f t="shared" si="2"/>
        <v>2.8863676317462037E-2</v>
      </c>
      <c r="L148" s="77" t="s">
        <v>374</v>
      </c>
      <c r="M148" s="77" t="s">
        <v>575</v>
      </c>
      <c r="N148" s="77" t="s">
        <v>775</v>
      </c>
    </row>
    <row r="149" spans="1:14" s="77" customFormat="1" ht="22.5" x14ac:dyDescent="0.2">
      <c r="A149" s="77">
        <v>5.4</v>
      </c>
      <c r="B149" s="77" t="s">
        <v>363</v>
      </c>
      <c r="C149" s="108" t="s">
        <v>192</v>
      </c>
      <c r="D149" s="77" t="s">
        <v>58</v>
      </c>
      <c r="F149" s="77" t="s">
        <v>574</v>
      </c>
      <c r="G149" s="105">
        <v>4.8376110562685106</v>
      </c>
      <c r="H149" s="77">
        <v>1</v>
      </c>
      <c r="I149" s="77">
        <v>4</v>
      </c>
      <c r="J149" s="77">
        <f>365/7*4</f>
        <v>208.57142857142858</v>
      </c>
      <c r="K149" s="105">
        <f t="shared" si="2"/>
        <v>9.2776102448985126E-2</v>
      </c>
      <c r="L149" s="77" t="s">
        <v>371</v>
      </c>
      <c r="M149" s="77" t="s">
        <v>577</v>
      </c>
      <c r="N149" s="77" t="s">
        <v>775</v>
      </c>
    </row>
    <row r="150" spans="1:14" s="77" customFormat="1" ht="22.5" x14ac:dyDescent="0.2">
      <c r="A150" s="77">
        <v>5.4</v>
      </c>
      <c r="B150" s="77" t="s">
        <v>363</v>
      </c>
      <c r="C150" s="108" t="s">
        <v>192</v>
      </c>
      <c r="D150" s="77" t="s">
        <v>59</v>
      </c>
      <c r="F150" s="77" t="s">
        <v>513</v>
      </c>
      <c r="G150" s="105">
        <v>6.9876604146100707</v>
      </c>
      <c r="H150" s="77">
        <v>2</v>
      </c>
      <c r="I150" s="77">
        <v>2</v>
      </c>
      <c r="J150" s="77">
        <f>365/7*25</f>
        <v>1303.5714285714287</v>
      </c>
      <c r="K150" s="105">
        <f t="shared" si="2"/>
        <v>1.0720794060771614E-2</v>
      </c>
      <c r="L150" s="77" t="s">
        <v>472</v>
      </c>
      <c r="M150" s="77" t="s">
        <v>578</v>
      </c>
      <c r="N150" s="77" t="s">
        <v>775</v>
      </c>
    </row>
    <row r="151" spans="1:14" s="77" customFormat="1" x14ac:dyDescent="0.2">
      <c r="A151" s="77">
        <v>5.4</v>
      </c>
      <c r="B151" s="77" t="s">
        <v>363</v>
      </c>
      <c r="C151" s="108" t="s">
        <v>192</v>
      </c>
      <c r="D151" s="77" t="s">
        <v>861</v>
      </c>
      <c r="F151" s="77" t="s">
        <v>574</v>
      </c>
      <c r="G151" s="105">
        <v>2.1500493583415601</v>
      </c>
      <c r="H151" s="77">
        <v>1</v>
      </c>
      <c r="I151" s="77">
        <v>8</v>
      </c>
      <c r="J151" s="77">
        <f>365/7*5</f>
        <v>260.71428571428572</v>
      </c>
      <c r="K151" s="105">
        <f t="shared" si="2"/>
        <v>6.5974117297056087E-2</v>
      </c>
      <c r="M151" s="77" t="s">
        <v>862</v>
      </c>
      <c r="N151" s="77" t="s">
        <v>775</v>
      </c>
    </row>
    <row r="152" spans="1:14" s="77" customFormat="1" ht="22.5" x14ac:dyDescent="0.2">
      <c r="A152" s="77">
        <v>5.4</v>
      </c>
      <c r="B152" s="77" t="s">
        <v>363</v>
      </c>
      <c r="C152" s="108" t="s">
        <v>192</v>
      </c>
      <c r="D152" s="77" t="s">
        <v>81</v>
      </c>
      <c r="F152" s="77" t="s">
        <v>541</v>
      </c>
      <c r="G152" s="105">
        <v>20.414718657453111</v>
      </c>
      <c r="H152" s="77">
        <v>12</v>
      </c>
      <c r="I152" s="77">
        <v>2</v>
      </c>
      <c r="J152" s="77">
        <f>365/7*3</f>
        <v>156.42857142857144</v>
      </c>
      <c r="K152" s="105">
        <f t="shared" si="2"/>
        <v>0.26101010155647808</v>
      </c>
      <c r="L152" s="77" t="s">
        <v>375</v>
      </c>
      <c r="M152" s="77" t="s">
        <v>579</v>
      </c>
      <c r="N152" s="77" t="s">
        <v>775</v>
      </c>
    </row>
    <row r="153" spans="1:14" s="77" customFormat="1" ht="22.5" x14ac:dyDescent="0.2">
      <c r="A153" s="77">
        <v>5.4</v>
      </c>
      <c r="B153" s="77" t="s">
        <v>363</v>
      </c>
      <c r="C153" s="108" t="s">
        <v>192</v>
      </c>
      <c r="D153" s="77" t="s">
        <v>82</v>
      </c>
      <c r="F153" s="77" t="s">
        <v>545</v>
      </c>
      <c r="G153" s="105">
        <v>43.000987166831202</v>
      </c>
      <c r="H153" s="77">
        <v>12</v>
      </c>
      <c r="I153" s="77">
        <v>2</v>
      </c>
      <c r="J153" s="77">
        <f>365/7*10</f>
        <v>521.42857142857144</v>
      </c>
      <c r="K153" s="105">
        <f t="shared" si="2"/>
        <v>0.16493529324264022</v>
      </c>
      <c r="L153" s="77" t="s">
        <v>376</v>
      </c>
      <c r="M153" s="77" t="s">
        <v>580</v>
      </c>
      <c r="N153" s="77" t="s">
        <v>775</v>
      </c>
    </row>
    <row r="154" spans="1:14" s="77" customFormat="1" ht="22.5" x14ac:dyDescent="0.2">
      <c r="A154" s="77">
        <v>5.4</v>
      </c>
      <c r="B154" s="77" t="s">
        <v>363</v>
      </c>
      <c r="C154" s="108" t="s">
        <v>192</v>
      </c>
      <c r="D154" s="77" t="s">
        <v>83</v>
      </c>
      <c r="F154" s="77" t="s">
        <v>541</v>
      </c>
      <c r="G154" s="105">
        <v>24.72556762092794</v>
      </c>
      <c r="H154" s="77">
        <v>16</v>
      </c>
      <c r="I154" s="77">
        <v>2</v>
      </c>
      <c r="J154" s="77">
        <f>365/7*25</f>
        <v>1303.5714285714287</v>
      </c>
      <c r="K154" s="105">
        <f t="shared" si="2"/>
        <v>3.793511744580725E-2</v>
      </c>
      <c r="L154" s="77" t="s">
        <v>377</v>
      </c>
      <c r="M154" s="77" t="s">
        <v>582</v>
      </c>
      <c r="N154" s="77" t="s">
        <v>775</v>
      </c>
    </row>
    <row r="155" spans="1:14" s="77" customFormat="1" ht="22.5" x14ac:dyDescent="0.2">
      <c r="A155" s="77">
        <v>5.4</v>
      </c>
      <c r="B155" s="77" t="s">
        <v>363</v>
      </c>
      <c r="C155" s="108" t="s">
        <v>192</v>
      </c>
      <c r="D155" s="77" t="s">
        <v>84</v>
      </c>
      <c r="F155" s="77" t="s">
        <v>541</v>
      </c>
      <c r="G155" s="105">
        <v>8.6001974333662403</v>
      </c>
      <c r="H155" s="77">
        <v>4</v>
      </c>
      <c r="I155" s="77">
        <v>2</v>
      </c>
      <c r="J155" s="77">
        <f>365/7*3</f>
        <v>156.42857142857144</v>
      </c>
      <c r="K155" s="105">
        <f t="shared" si="2"/>
        <v>0.10995686216176014</v>
      </c>
      <c r="L155" s="77" t="s">
        <v>378</v>
      </c>
      <c r="M155" s="77" t="s">
        <v>583</v>
      </c>
      <c r="N155" s="77" t="s">
        <v>775</v>
      </c>
    </row>
    <row r="156" spans="1:14" s="77" customFormat="1" ht="22.5" x14ac:dyDescent="0.2">
      <c r="A156" s="77">
        <v>5.4</v>
      </c>
      <c r="B156" s="77" t="s">
        <v>363</v>
      </c>
      <c r="C156" s="108" t="s">
        <v>192</v>
      </c>
      <c r="D156" s="77" t="s">
        <v>85</v>
      </c>
      <c r="F156" s="77" t="s">
        <v>541</v>
      </c>
      <c r="G156" s="105">
        <v>7.5251727541954603</v>
      </c>
      <c r="H156" s="77">
        <v>4</v>
      </c>
      <c r="I156" s="77">
        <v>2</v>
      </c>
      <c r="J156" s="77">
        <f>365/7*3</f>
        <v>156.42857142857144</v>
      </c>
      <c r="K156" s="105">
        <f t="shared" si="2"/>
        <v>9.6212254391540117E-2</v>
      </c>
      <c r="L156" s="77" t="s">
        <v>378</v>
      </c>
      <c r="M156" s="77" t="s">
        <v>584</v>
      </c>
      <c r="N156" s="77" t="s">
        <v>775</v>
      </c>
    </row>
    <row r="157" spans="1:14" s="77" customFormat="1" ht="22.5" x14ac:dyDescent="0.2">
      <c r="A157" s="77">
        <v>5.4</v>
      </c>
      <c r="B157" s="77" t="s">
        <v>363</v>
      </c>
      <c r="C157" s="108" t="s">
        <v>192</v>
      </c>
      <c r="D157" s="77" t="s">
        <v>86</v>
      </c>
      <c r="F157" s="77" t="s">
        <v>541</v>
      </c>
      <c r="G157" s="105">
        <v>8.6001974333662403</v>
      </c>
      <c r="H157" s="77">
        <v>4</v>
      </c>
      <c r="I157" s="77">
        <v>2</v>
      </c>
      <c r="J157" s="77">
        <f>365/7*3</f>
        <v>156.42857142857144</v>
      </c>
      <c r="K157" s="105">
        <f t="shared" si="2"/>
        <v>0.10995686216176014</v>
      </c>
      <c r="L157" s="77" t="s">
        <v>378</v>
      </c>
      <c r="M157" s="77" t="s">
        <v>585</v>
      </c>
      <c r="N157" s="77" t="s">
        <v>775</v>
      </c>
    </row>
    <row r="158" spans="1:14" s="77" customFormat="1" ht="22.5" x14ac:dyDescent="0.2">
      <c r="A158" s="77">
        <v>5.4</v>
      </c>
      <c r="B158" s="77" t="s">
        <v>363</v>
      </c>
      <c r="C158" s="77" t="s">
        <v>196</v>
      </c>
      <c r="D158" s="77" t="s">
        <v>97</v>
      </c>
      <c r="F158" s="77" t="s">
        <v>513</v>
      </c>
      <c r="G158" s="105">
        <v>17.737907206317871</v>
      </c>
      <c r="I158" s="77">
        <v>1</v>
      </c>
      <c r="J158" s="77">
        <f>365/7*25</f>
        <v>1303.5714285714287</v>
      </c>
      <c r="K158" s="105">
        <f t="shared" si="2"/>
        <v>1.3607161692517819E-2</v>
      </c>
      <c r="L158" s="77" t="s">
        <v>396</v>
      </c>
      <c r="M158" s="77" t="s">
        <v>598</v>
      </c>
      <c r="N158" s="77" t="s">
        <v>775</v>
      </c>
    </row>
    <row r="159" spans="1:14" s="77" customFormat="1" ht="33.75" x14ac:dyDescent="0.2">
      <c r="A159" s="77">
        <v>5.4</v>
      </c>
      <c r="B159" s="77" t="s">
        <v>363</v>
      </c>
      <c r="C159" s="77" t="s">
        <v>196</v>
      </c>
      <c r="D159" s="77" t="s">
        <v>98</v>
      </c>
      <c r="F159" s="77" t="s">
        <v>581</v>
      </c>
      <c r="G159" s="105">
        <v>80.626850937808499</v>
      </c>
      <c r="H159" s="77">
        <v>3</v>
      </c>
      <c r="I159" s="77">
        <v>1</v>
      </c>
      <c r="J159" s="77">
        <f>365/7*25</f>
        <v>1303.5714285714287</v>
      </c>
      <c r="K159" s="105">
        <f t="shared" si="2"/>
        <v>6.1850734965990077E-2</v>
      </c>
      <c r="L159" s="77" t="s">
        <v>384</v>
      </c>
      <c r="M159" s="77" t="s">
        <v>599</v>
      </c>
      <c r="N159" s="77" t="s">
        <v>775</v>
      </c>
    </row>
    <row r="160" spans="1:14" s="77" customFormat="1" ht="22.5" x14ac:dyDescent="0.2">
      <c r="A160" s="77">
        <v>5.4</v>
      </c>
      <c r="B160" s="77" t="s">
        <v>363</v>
      </c>
      <c r="C160" s="77" t="s">
        <v>196</v>
      </c>
      <c r="D160" s="77" t="s">
        <v>601</v>
      </c>
      <c r="F160" s="77" t="s">
        <v>541</v>
      </c>
      <c r="G160" s="105">
        <v>19.350444225074042</v>
      </c>
      <c r="I160" s="77">
        <v>1</v>
      </c>
      <c r="J160" s="77">
        <f>365/7*3</f>
        <v>156.42857142857144</v>
      </c>
      <c r="K160" s="105">
        <f t="shared" si="2"/>
        <v>0.12370146993198017</v>
      </c>
      <c r="L160" s="77" t="s">
        <v>385</v>
      </c>
      <c r="M160" s="77" t="s">
        <v>600</v>
      </c>
      <c r="N160" s="77" t="s">
        <v>775</v>
      </c>
    </row>
    <row r="161" spans="1:14" s="77" customFormat="1" ht="22.5" x14ac:dyDescent="0.2">
      <c r="A161" s="77">
        <v>5.4</v>
      </c>
      <c r="B161" s="77" t="s">
        <v>363</v>
      </c>
      <c r="C161" s="77" t="s">
        <v>196</v>
      </c>
      <c r="D161" s="77" t="s">
        <v>602</v>
      </c>
      <c r="F161" s="77" t="s">
        <v>541</v>
      </c>
      <c r="G161" s="105">
        <v>21.500493583415601</v>
      </c>
      <c r="I161" s="77">
        <v>1</v>
      </c>
      <c r="J161" s="77">
        <f>365/7*3</f>
        <v>156.42857142857144</v>
      </c>
      <c r="K161" s="105">
        <f t="shared" si="2"/>
        <v>0.13744607770220019</v>
      </c>
      <c r="L161" s="77" t="s">
        <v>385</v>
      </c>
      <c r="M161" s="77" t="s">
        <v>603</v>
      </c>
      <c r="N161" s="77" t="s">
        <v>775</v>
      </c>
    </row>
    <row r="162" spans="1:14" s="77" customFormat="1" ht="33.75" x14ac:dyDescent="0.2">
      <c r="A162" s="77">
        <v>5.4</v>
      </c>
      <c r="B162" s="77" t="s">
        <v>363</v>
      </c>
      <c r="C162" s="77" t="s">
        <v>196</v>
      </c>
      <c r="D162" s="77" t="s">
        <v>99</v>
      </c>
      <c r="F162" s="77" t="s">
        <v>605</v>
      </c>
      <c r="G162" s="105">
        <v>75.240977295162892</v>
      </c>
      <c r="H162" s="77">
        <v>5</v>
      </c>
      <c r="I162" s="77">
        <v>1</v>
      </c>
      <c r="J162" s="77">
        <f>365/7*15</f>
        <v>782.14285714285722</v>
      </c>
      <c r="K162" s="105">
        <f t="shared" si="2"/>
        <v>9.6198509783769898E-2</v>
      </c>
      <c r="L162" s="77" t="s">
        <v>386</v>
      </c>
      <c r="M162" s="77" t="s">
        <v>604</v>
      </c>
      <c r="N162" s="77" t="s">
        <v>775</v>
      </c>
    </row>
    <row r="163" spans="1:14" ht="22.5" x14ac:dyDescent="0.2">
      <c r="A163" s="77">
        <v>5.4</v>
      </c>
      <c r="B163" s="77" t="s">
        <v>363</v>
      </c>
      <c r="C163" s="77" t="s">
        <v>196</v>
      </c>
      <c r="D163" s="77" t="s">
        <v>607</v>
      </c>
      <c r="E163" s="77"/>
      <c r="F163" s="77" t="s">
        <v>541</v>
      </c>
      <c r="G163" s="105">
        <v>14.51283316880553</v>
      </c>
      <c r="H163" s="77"/>
      <c r="I163" s="77">
        <v>1</v>
      </c>
      <c r="J163" s="77">
        <f>365/7*15</f>
        <v>782.14285714285722</v>
      </c>
      <c r="K163" s="105">
        <f t="shared" si="2"/>
        <v>1.8555220489797023E-2</v>
      </c>
      <c r="L163" s="77"/>
      <c r="M163" s="77" t="s">
        <v>606</v>
      </c>
      <c r="N163" s="77" t="s">
        <v>775</v>
      </c>
    </row>
    <row r="164" spans="1:14" s="77" customFormat="1" ht="22.5" x14ac:dyDescent="0.2">
      <c r="A164" s="77">
        <v>5.4</v>
      </c>
      <c r="B164" s="77" t="s">
        <v>363</v>
      </c>
      <c r="C164" s="77" t="s">
        <v>196</v>
      </c>
      <c r="D164" s="77" t="s">
        <v>100</v>
      </c>
      <c r="F164" s="77" t="s">
        <v>513</v>
      </c>
      <c r="G164" s="105">
        <v>6.4501480750246802</v>
      </c>
      <c r="H164" s="77">
        <v>1</v>
      </c>
      <c r="I164" s="77">
        <v>2</v>
      </c>
      <c r="J164" s="77">
        <f>365/7*2</f>
        <v>104.28571428571429</v>
      </c>
      <c r="K164" s="105">
        <f t="shared" si="2"/>
        <v>0.12370146993198017</v>
      </c>
      <c r="L164" s="77" t="s">
        <v>388</v>
      </c>
      <c r="M164" s="77" t="s">
        <v>608</v>
      </c>
      <c r="N164" s="77" t="s">
        <v>775</v>
      </c>
    </row>
    <row r="165" spans="1:14" s="77" customFormat="1" ht="33.75" x14ac:dyDescent="0.2">
      <c r="A165" s="77">
        <v>5.4</v>
      </c>
      <c r="B165" s="77" t="s">
        <v>363</v>
      </c>
      <c r="C165" s="77" t="s">
        <v>196</v>
      </c>
      <c r="D165" s="77" t="s">
        <v>100</v>
      </c>
      <c r="F165" s="77" t="s">
        <v>541</v>
      </c>
      <c r="G165" s="105">
        <v>19.350444225074042</v>
      </c>
      <c r="H165" s="77">
        <v>1</v>
      </c>
      <c r="I165" s="77">
        <v>2</v>
      </c>
      <c r="J165" s="77">
        <f>365/7*25</f>
        <v>1303.5714285714287</v>
      </c>
      <c r="K165" s="105">
        <f t="shared" si="2"/>
        <v>2.968835278367524E-2</v>
      </c>
      <c r="L165" s="77" t="s">
        <v>387</v>
      </c>
      <c r="M165" s="77" t="s">
        <v>609</v>
      </c>
      <c r="N165" s="77" t="s">
        <v>775</v>
      </c>
    </row>
    <row r="166" spans="1:14" s="77" customFormat="1" ht="22.5" x14ac:dyDescent="0.2">
      <c r="A166" s="77">
        <v>5.4</v>
      </c>
      <c r="B166" s="77" t="s">
        <v>363</v>
      </c>
      <c r="C166" s="77" t="s">
        <v>196</v>
      </c>
      <c r="D166" s="77" t="s">
        <v>101</v>
      </c>
      <c r="F166" s="77" t="s">
        <v>547</v>
      </c>
      <c r="G166" s="105">
        <v>8.6001974333662403</v>
      </c>
      <c r="H166" s="77">
        <v>1</v>
      </c>
      <c r="I166" s="77">
        <v>3</v>
      </c>
      <c r="J166" s="77">
        <f>365/7*5</f>
        <v>260.71428571428572</v>
      </c>
      <c r="K166" s="105">
        <f t="shared" si="2"/>
        <v>9.8961175945584137E-2</v>
      </c>
      <c r="L166" s="77" t="s">
        <v>399</v>
      </c>
      <c r="M166" s="77" t="s">
        <v>610</v>
      </c>
      <c r="N166" s="77" t="s">
        <v>775</v>
      </c>
    </row>
    <row r="167" spans="1:14" s="77" customFormat="1" ht="33.75" x14ac:dyDescent="0.2">
      <c r="A167" s="77">
        <v>5.4</v>
      </c>
      <c r="B167" s="77" t="s">
        <v>363</v>
      </c>
      <c r="C167" s="77" t="s">
        <v>196</v>
      </c>
      <c r="D167" s="77" t="s">
        <v>102</v>
      </c>
      <c r="F167" s="77" t="s">
        <v>547</v>
      </c>
      <c r="G167" s="105">
        <v>17.200394866732481</v>
      </c>
      <c r="H167" s="77">
        <v>1</v>
      </c>
      <c r="I167" s="77">
        <v>2</v>
      </c>
      <c r="J167" s="77">
        <f>365/7*5</f>
        <v>260.71428571428572</v>
      </c>
      <c r="K167" s="105">
        <f t="shared" si="2"/>
        <v>0.13194823459411217</v>
      </c>
      <c r="L167" s="77" t="s">
        <v>400</v>
      </c>
      <c r="M167" s="77" t="s">
        <v>611</v>
      </c>
      <c r="N167" s="77" t="s">
        <v>775</v>
      </c>
    </row>
    <row r="168" spans="1:14" s="90" customFormat="1" ht="22.5" x14ac:dyDescent="0.2">
      <c r="A168" s="77">
        <v>5.4</v>
      </c>
      <c r="B168" s="77" t="s">
        <v>363</v>
      </c>
      <c r="C168" s="77" t="s">
        <v>196</v>
      </c>
      <c r="D168" s="77" t="s">
        <v>103</v>
      </c>
      <c r="E168" s="77"/>
      <c r="F168" s="77" t="s">
        <v>547</v>
      </c>
      <c r="G168" s="105">
        <v>8.6001974333662403</v>
      </c>
      <c r="H168" s="77">
        <v>1</v>
      </c>
      <c r="I168" s="77">
        <v>1</v>
      </c>
      <c r="J168" s="77">
        <f>365/7*25</f>
        <v>1303.5714285714287</v>
      </c>
      <c r="K168" s="105">
        <f t="shared" si="2"/>
        <v>6.5974117297056085E-3</v>
      </c>
      <c r="L168" s="77" t="s">
        <v>389</v>
      </c>
      <c r="M168" s="77" t="s">
        <v>612</v>
      </c>
      <c r="N168" s="77" t="s">
        <v>775</v>
      </c>
    </row>
    <row r="169" spans="1:14" s="77" customFormat="1" ht="33.75" x14ac:dyDescent="0.2">
      <c r="A169" s="77">
        <v>5.4</v>
      </c>
      <c r="B169" s="77" t="s">
        <v>363</v>
      </c>
      <c r="C169" s="77" t="s">
        <v>196</v>
      </c>
      <c r="D169" s="77" t="s">
        <v>103</v>
      </c>
      <c r="F169" s="77" t="s">
        <v>547</v>
      </c>
      <c r="G169" s="105">
        <v>8.6001974333662403</v>
      </c>
      <c r="H169" s="77">
        <v>1</v>
      </c>
      <c r="I169" s="77">
        <v>2</v>
      </c>
      <c r="J169" s="77">
        <f>365/7*25</f>
        <v>1303.5714285714287</v>
      </c>
      <c r="K169" s="105">
        <f t="shared" si="2"/>
        <v>1.3194823459411217E-2</v>
      </c>
      <c r="L169" s="77" t="s">
        <v>614</v>
      </c>
      <c r="M169" s="77" t="s">
        <v>613</v>
      </c>
      <c r="N169" s="77" t="s">
        <v>775</v>
      </c>
    </row>
    <row r="170" spans="1:14" s="77" customFormat="1" ht="33.75" x14ac:dyDescent="0.2">
      <c r="A170" s="77">
        <v>5.4</v>
      </c>
      <c r="B170" s="77" t="s">
        <v>363</v>
      </c>
      <c r="C170" s="77" t="s">
        <v>196</v>
      </c>
      <c r="D170" s="77" t="s">
        <v>103</v>
      </c>
      <c r="F170" s="77" t="s">
        <v>547</v>
      </c>
      <c r="G170" s="105">
        <v>13.437808489634751</v>
      </c>
      <c r="I170" s="77">
        <v>1</v>
      </c>
      <c r="J170" s="77">
        <f>365/7*25</f>
        <v>1303.5714285714287</v>
      </c>
      <c r="K170" s="105">
        <f t="shared" si="2"/>
        <v>1.0308455827665014E-2</v>
      </c>
      <c r="L170" s="77" t="s">
        <v>390</v>
      </c>
      <c r="M170" s="77" t="s">
        <v>615</v>
      </c>
      <c r="N170" s="77" t="s">
        <v>775</v>
      </c>
    </row>
    <row r="171" spans="1:14" s="77" customFormat="1" ht="22.5" x14ac:dyDescent="0.2">
      <c r="A171" s="77">
        <v>5.4</v>
      </c>
      <c r="B171" s="77" t="s">
        <v>363</v>
      </c>
      <c r="C171" s="77" t="s">
        <v>197</v>
      </c>
      <c r="D171" s="77" t="s">
        <v>111</v>
      </c>
      <c r="F171" s="77" t="s">
        <v>547</v>
      </c>
      <c r="G171" s="105">
        <v>12.90029615004936</v>
      </c>
      <c r="I171" s="77">
        <v>1</v>
      </c>
      <c r="J171" s="77">
        <f>365/7*5</f>
        <v>260.71428571428572</v>
      </c>
      <c r="K171" s="105">
        <f t="shared" si="2"/>
        <v>4.9480587972792069E-2</v>
      </c>
      <c r="L171" s="77" t="s">
        <v>496</v>
      </c>
      <c r="M171" s="77" t="s">
        <v>621</v>
      </c>
      <c r="N171" s="77" t="s">
        <v>775</v>
      </c>
    </row>
    <row r="172" spans="1:14" s="77" customFormat="1" ht="67.5" x14ac:dyDescent="0.2">
      <c r="A172" s="77">
        <v>5.4</v>
      </c>
      <c r="B172" s="77" t="s">
        <v>363</v>
      </c>
      <c r="C172" s="77" t="s">
        <v>197</v>
      </c>
      <c r="D172" s="77" t="s">
        <v>114</v>
      </c>
      <c r="F172" s="77" t="s">
        <v>541</v>
      </c>
      <c r="G172" s="105">
        <v>18.264669299111553</v>
      </c>
      <c r="H172" s="77">
        <v>8</v>
      </c>
      <c r="I172" s="77">
        <v>1</v>
      </c>
      <c r="J172" s="77">
        <f>365/7*5</f>
        <v>260.71428571428572</v>
      </c>
      <c r="K172" s="105">
        <f t="shared" si="2"/>
        <v>7.0056265804811432E-2</v>
      </c>
      <c r="L172" s="77" t="s">
        <v>495</v>
      </c>
      <c r="M172" s="77" t="s">
        <v>622</v>
      </c>
      <c r="N172" s="77" t="s">
        <v>775</v>
      </c>
    </row>
    <row r="173" spans="1:14" s="77" customFormat="1" ht="22.5" x14ac:dyDescent="0.2">
      <c r="A173" s="77">
        <v>5.4</v>
      </c>
      <c r="B173" s="77" t="s">
        <v>363</v>
      </c>
      <c r="C173" s="77" t="s">
        <v>197</v>
      </c>
      <c r="D173" s="77" t="s">
        <v>115</v>
      </c>
      <c r="F173" s="77" t="s">
        <v>541</v>
      </c>
      <c r="G173" s="105">
        <v>9.1377097729516308</v>
      </c>
      <c r="I173" s="77">
        <v>1</v>
      </c>
      <c r="J173" s="77">
        <f>365/7*25</f>
        <v>1303.5714285714287</v>
      </c>
      <c r="K173" s="105">
        <f t="shared" si="2"/>
        <v>7.0097499628122093E-3</v>
      </c>
      <c r="L173" s="77" t="s">
        <v>497</v>
      </c>
      <c r="M173" s="77" t="s">
        <v>623</v>
      </c>
      <c r="N173" s="77" t="s">
        <v>775</v>
      </c>
    </row>
    <row r="174" spans="1:14" s="77" customFormat="1" ht="21.6" customHeight="1" x14ac:dyDescent="0.2">
      <c r="A174" s="77">
        <v>5.4</v>
      </c>
      <c r="B174" s="77" t="s">
        <v>363</v>
      </c>
      <c r="C174" s="77" t="s">
        <v>197</v>
      </c>
      <c r="D174" s="77" t="s">
        <v>124</v>
      </c>
      <c r="E174" s="77" t="s">
        <v>616</v>
      </c>
      <c r="F174" s="77" t="s">
        <v>547</v>
      </c>
      <c r="G174" s="105">
        <v>5.3751233958539002</v>
      </c>
      <c r="I174" s="77">
        <v>1</v>
      </c>
      <c r="J174" s="77">
        <f>365/7*25</f>
        <v>1303.5714285714287</v>
      </c>
      <c r="K174" s="105">
        <f t="shared" si="2"/>
        <v>4.1233823310660054E-3</v>
      </c>
      <c r="L174" s="77" t="s">
        <v>498</v>
      </c>
      <c r="M174" s="77" t="s">
        <v>624</v>
      </c>
      <c r="N174" s="77" t="s">
        <v>775</v>
      </c>
    </row>
    <row r="175" spans="1:14" s="77" customFormat="1" ht="22.5" x14ac:dyDescent="0.2">
      <c r="A175" s="77">
        <v>5.4</v>
      </c>
      <c r="B175" s="77" t="s">
        <v>363</v>
      </c>
      <c r="C175" s="77" t="s">
        <v>197</v>
      </c>
      <c r="D175" s="77" t="s">
        <v>125</v>
      </c>
      <c r="E175" s="77" t="s">
        <v>626</v>
      </c>
      <c r="F175" s="77" t="s">
        <v>541</v>
      </c>
      <c r="G175" s="105">
        <v>12.90029615004936</v>
      </c>
      <c r="I175" s="77">
        <v>1</v>
      </c>
      <c r="J175" s="77">
        <f>365/7*10</f>
        <v>521.42857142857144</v>
      </c>
      <c r="K175" s="105">
        <f t="shared" si="2"/>
        <v>2.4740293986396034E-2</v>
      </c>
      <c r="L175" s="77" t="s">
        <v>499</v>
      </c>
      <c r="M175" s="77" t="s">
        <v>625</v>
      </c>
      <c r="N175" s="77" t="s">
        <v>775</v>
      </c>
    </row>
    <row r="176" spans="1:14" s="77" customFormat="1" ht="33.75" x14ac:dyDescent="0.2">
      <c r="A176" s="77">
        <v>5.4</v>
      </c>
      <c r="B176" s="77" t="s">
        <v>363</v>
      </c>
      <c r="C176" s="77" t="s">
        <v>197</v>
      </c>
      <c r="D176" s="77" t="s">
        <v>126</v>
      </c>
      <c r="E176" s="77" t="s">
        <v>628</v>
      </c>
      <c r="F176" s="77" t="s">
        <v>541</v>
      </c>
      <c r="G176" s="105">
        <v>4.2893484698914124</v>
      </c>
      <c r="H176" s="77">
        <v>2</v>
      </c>
      <c r="I176" s="77">
        <v>1</v>
      </c>
      <c r="J176" s="77">
        <f>365/7*2</f>
        <v>104.28571428571429</v>
      </c>
      <c r="K176" s="105">
        <f t="shared" si="2"/>
        <v>4.1130738752383406E-2</v>
      </c>
      <c r="L176" s="77" t="s">
        <v>500</v>
      </c>
      <c r="M176" s="77" t="s">
        <v>627</v>
      </c>
      <c r="N176" s="77" t="s">
        <v>775</v>
      </c>
    </row>
    <row r="177" spans="1:14" s="77" customFormat="1" ht="33.75" x14ac:dyDescent="0.2">
      <c r="A177" s="77">
        <v>5.4</v>
      </c>
      <c r="B177" s="77" t="s">
        <v>363</v>
      </c>
      <c r="C177" s="77" t="s">
        <v>197</v>
      </c>
      <c r="D177" s="77" t="s">
        <v>127</v>
      </c>
      <c r="F177" s="77" t="s">
        <v>541</v>
      </c>
      <c r="G177" s="105">
        <v>19.33969397828233</v>
      </c>
      <c r="H177" s="77">
        <v>3</v>
      </c>
      <c r="I177" s="77">
        <v>1</v>
      </c>
      <c r="J177" s="77">
        <f>365/7*25</f>
        <v>1303.5714285714287</v>
      </c>
      <c r="K177" s="105">
        <f t="shared" si="2"/>
        <v>1.4835929627175485E-2</v>
      </c>
      <c r="L177" s="77" t="s">
        <v>501</v>
      </c>
      <c r="M177" s="77" t="s">
        <v>629</v>
      </c>
      <c r="N177" s="77" t="s">
        <v>775</v>
      </c>
    </row>
    <row r="178" spans="1:14" s="77" customFormat="1" ht="22.5" x14ac:dyDescent="0.2">
      <c r="A178" s="77">
        <v>5.4</v>
      </c>
      <c r="B178" s="77" t="s">
        <v>363</v>
      </c>
      <c r="C178" s="77" t="s">
        <v>197</v>
      </c>
      <c r="D178" s="77" t="s">
        <v>128</v>
      </c>
      <c r="F178" s="77" t="s">
        <v>541</v>
      </c>
      <c r="G178" s="105">
        <v>5.3751233958539002</v>
      </c>
      <c r="I178" s="77">
        <v>1</v>
      </c>
      <c r="J178" s="77">
        <f>365/7*10</f>
        <v>521.42857142857144</v>
      </c>
      <c r="K178" s="105">
        <f t="shared" si="2"/>
        <v>1.0308455827665014E-2</v>
      </c>
      <c r="L178" s="77" t="s">
        <v>502</v>
      </c>
      <c r="M178" s="77" t="s">
        <v>630</v>
      </c>
      <c r="N178" s="77" t="s">
        <v>775</v>
      </c>
    </row>
    <row r="179" spans="1:14" s="77" customFormat="1" ht="33.75" x14ac:dyDescent="0.2">
      <c r="A179" s="77">
        <v>5.4</v>
      </c>
      <c r="B179" s="77" t="s">
        <v>363</v>
      </c>
      <c r="C179" s="77" t="s">
        <v>197</v>
      </c>
      <c r="D179" s="77" t="s">
        <v>129</v>
      </c>
      <c r="F179" s="77" t="s">
        <v>547</v>
      </c>
      <c r="G179" s="105">
        <v>8.6001974333662403</v>
      </c>
      <c r="I179" s="77">
        <v>1</v>
      </c>
      <c r="J179" s="77">
        <f>365/7*25</f>
        <v>1303.5714285714287</v>
      </c>
      <c r="K179" s="105">
        <f t="shared" si="2"/>
        <v>6.5974117297056085E-3</v>
      </c>
      <c r="L179" s="77" t="s">
        <v>503</v>
      </c>
      <c r="M179" s="77" t="s">
        <v>631</v>
      </c>
      <c r="N179" s="77" t="s">
        <v>775</v>
      </c>
    </row>
    <row r="180" spans="1:14" s="77" customFormat="1" ht="33.75" x14ac:dyDescent="0.2">
      <c r="A180" s="77">
        <v>5.4</v>
      </c>
      <c r="B180" s="77" t="s">
        <v>363</v>
      </c>
      <c r="C180" s="77" t="s">
        <v>197</v>
      </c>
      <c r="D180" s="77" t="s">
        <v>130</v>
      </c>
      <c r="F180" s="77" t="s">
        <v>547</v>
      </c>
      <c r="G180" s="105">
        <v>8.6001974333662403</v>
      </c>
      <c r="I180" s="77">
        <v>1</v>
      </c>
      <c r="J180" s="77">
        <f>365/7*25</f>
        <v>1303.5714285714287</v>
      </c>
      <c r="K180" s="105">
        <f t="shared" si="2"/>
        <v>6.5974117297056085E-3</v>
      </c>
      <c r="L180" s="77" t="s">
        <v>504</v>
      </c>
      <c r="M180" s="77" t="s">
        <v>632</v>
      </c>
      <c r="N180" s="77" t="s">
        <v>775</v>
      </c>
    </row>
    <row r="181" spans="1:14" s="77" customFormat="1" ht="22.5" x14ac:dyDescent="0.2">
      <c r="A181" s="77">
        <v>5.4</v>
      </c>
      <c r="B181" s="77" t="s">
        <v>363</v>
      </c>
      <c r="C181" s="77" t="s">
        <v>197</v>
      </c>
      <c r="D181" s="77" t="s">
        <v>131</v>
      </c>
      <c r="F181" s="77" t="s">
        <v>547</v>
      </c>
      <c r="G181" s="105">
        <v>9.6752221125370212</v>
      </c>
      <c r="I181" s="77">
        <v>1</v>
      </c>
      <c r="J181" s="77">
        <f>365/7*5</f>
        <v>260.71428571428572</v>
      </c>
      <c r="K181" s="105">
        <f t="shared" si="2"/>
        <v>3.7110440979594053E-2</v>
      </c>
      <c r="L181" s="77" t="s">
        <v>505</v>
      </c>
      <c r="M181" s="77" t="s">
        <v>633</v>
      </c>
      <c r="N181" s="77" t="s">
        <v>775</v>
      </c>
    </row>
    <row r="182" spans="1:14" s="77" customFormat="1" ht="22.5" x14ac:dyDescent="0.2">
      <c r="A182" s="77">
        <v>5.4</v>
      </c>
      <c r="B182" s="77" t="s">
        <v>363</v>
      </c>
      <c r="C182" s="77" t="s">
        <v>196</v>
      </c>
      <c r="D182" s="77" t="s">
        <v>132</v>
      </c>
      <c r="F182" s="77" t="s">
        <v>541</v>
      </c>
      <c r="G182" s="105">
        <v>19.350444225074042</v>
      </c>
      <c r="I182" s="77">
        <v>1</v>
      </c>
      <c r="J182" s="77">
        <f>365/7*25</f>
        <v>1303.5714285714287</v>
      </c>
      <c r="K182" s="105">
        <f t="shared" si="2"/>
        <v>1.484417639183762E-2</v>
      </c>
      <c r="L182" s="77" t="s">
        <v>394</v>
      </c>
      <c r="M182" s="77" t="s">
        <v>634</v>
      </c>
      <c r="N182" s="77" t="s">
        <v>775</v>
      </c>
    </row>
    <row r="183" spans="1:14" s="77" customFormat="1" ht="22.5" x14ac:dyDescent="0.2">
      <c r="A183" s="77">
        <v>5.4</v>
      </c>
      <c r="B183" s="77" t="s">
        <v>363</v>
      </c>
      <c r="C183" s="77" t="s">
        <v>197</v>
      </c>
      <c r="D183" s="77" t="s">
        <v>113</v>
      </c>
      <c r="E183" s="77" t="s">
        <v>636</v>
      </c>
      <c r="F183" s="77" t="s">
        <v>547</v>
      </c>
      <c r="G183" s="105">
        <v>27.939891411648571</v>
      </c>
      <c r="I183" s="77">
        <v>1</v>
      </c>
      <c r="J183" s="77">
        <f>365/7*10</f>
        <v>521.42857142857144</v>
      </c>
      <c r="K183" s="105">
        <f t="shared" si="2"/>
        <v>5.3583353392202736E-2</v>
      </c>
      <c r="L183" s="77" t="s">
        <v>403</v>
      </c>
      <c r="M183" s="77" t="s">
        <v>635</v>
      </c>
      <c r="N183" s="77" t="s">
        <v>775</v>
      </c>
    </row>
    <row r="184" spans="1:14" s="77" customFormat="1" ht="33.75" x14ac:dyDescent="0.2">
      <c r="A184" s="77">
        <v>5.4</v>
      </c>
      <c r="B184" s="77" t="s">
        <v>363</v>
      </c>
      <c r="C184" s="77" t="s">
        <v>197</v>
      </c>
      <c r="D184" s="77" t="s">
        <v>106</v>
      </c>
      <c r="F184" s="77" t="s">
        <v>547</v>
      </c>
      <c r="G184" s="105">
        <v>26.875616979269502</v>
      </c>
      <c r="I184" s="77">
        <v>1</v>
      </c>
      <c r="J184" s="77">
        <f>365/7*20</f>
        <v>1042.8571428571429</v>
      </c>
      <c r="K184" s="105">
        <f t="shared" si="2"/>
        <v>2.5771139569162535E-2</v>
      </c>
      <c r="L184" s="77" t="s">
        <v>402</v>
      </c>
      <c r="M184" s="77" t="s">
        <v>638</v>
      </c>
      <c r="N184" s="77" t="s">
        <v>775</v>
      </c>
    </row>
    <row r="185" spans="1:14" s="77" customFormat="1" ht="33.75" x14ac:dyDescent="0.2">
      <c r="A185" s="77">
        <v>5.4</v>
      </c>
      <c r="B185" s="77" t="s">
        <v>363</v>
      </c>
      <c r="C185" s="77" t="s">
        <v>197</v>
      </c>
      <c r="D185" s="77" t="s">
        <v>107</v>
      </c>
      <c r="F185" s="77" t="s">
        <v>541</v>
      </c>
      <c r="G185" s="105">
        <v>5.3751233958539002</v>
      </c>
      <c r="I185" s="77">
        <v>1</v>
      </c>
      <c r="J185" s="77">
        <f>365/7*4</f>
        <v>208.57142857142858</v>
      </c>
      <c r="K185" s="105">
        <f t="shared" si="2"/>
        <v>2.5771139569162535E-2</v>
      </c>
      <c r="L185" s="77" t="s">
        <v>404</v>
      </c>
      <c r="M185" s="77" t="s">
        <v>639</v>
      </c>
      <c r="N185" s="77" t="s">
        <v>775</v>
      </c>
    </row>
    <row r="186" spans="1:14" s="77" customFormat="1" ht="22.5" x14ac:dyDescent="0.2">
      <c r="A186" s="77">
        <v>5.4</v>
      </c>
      <c r="B186" s="77" t="s">
        <v>363</v>
      </c>
      <c r="C186" s="108" t="s">
        <v>199</v>
      </c>
      <c r="D186" s="77" t="s">
        <v>94</v>
      </c>
      <c r="E186" s="77" t="s">
        <v>514</v>
      </c>
      <c r="F186" s="77" t="s">
        <v>541</v>
      </c>
      <c r="G186" s="105">
        <v>21.500493583415601</v>
      </c>
      <c r="I186" s="77">
        <v>1</v>
      </c>
      <c r="J186" s="77">
        <f>365/7*15</f>
        <v>782.14285714285722</v>
      </c>
      <c r="K186" s="105">
        <f t="shared" si="2"/>
        <v>2.7489215540440034E-2</v>
      </c>
      <c r="L186" s="77" t="s">
        <v>405</v>
      </c>
      <c r="M186" s="77" t="s">
        <v>648</v>
      </c>
      <c r="N186" s="77" t="s">
        <v>775</v>
      </c>
    </row>
    <row r="187" spans="1:14" s="77" customFormat="1" ht="22.5" x14ac:dyDescent="0.2">
      <c r="A187" s="77">
        <v>5.4</v>
      </c>
      <c r="B187" s="77" t="s">
        <v>363</v>
      </c>
      <c r="C187" s="77" t="s">
        <v>197</v>
      </c>
      <c r="D187" s="77" t="s">
        <v>135</v>
      </c>
      <c r="E187" s="77" t="s">
        <v>514</v>
      </c>
      <c r="F187" s="77" t="s">
        <v>513</v>
      </c>
      <c r="G187" s="105">
        <v>6.4501480750246802</v>
      </c>
      <c r="H187" s="77">
        <v>1</v>
      </c>
      <c r="I187" s="77">
        <v>1</v>
      </c>
      <c r="J187" s="77">
        <f>365/7*2</f>
        <v>104.28571428571429</v>
      </c>
      <c r="K187" s="105">
        <f t="shared" si="2"/>
        <v>6.1850734965990084E-2</v>
      </c>
      <c r="L187" s="77" t="s">
        <v>510</v>
      </c>
      <c r="M187" s="77" t="s">
        <v>512</v>
      </c>
      <c r="N187" s="77" t="s">
        <v>775</v>
      </c>
    </row>
    <row r="188" spans="1:14" s="77" customFormat="1" ht="22.5" x14ac:dyDescent="0.2">
      <c r="A188" s="77">
        <v>5.4</v>
      </c>
      <c r="B188" s="77" t="s">
        <v>363</v>
      </c>
      <c r="C188" s="77" t="s">
        <v>197</v>
      </c>
      <c r="D188" s="77" t="s">
        <v>136</v>
      </c>
      <c r="F188" s="77" t="s">
        <v>513</v>
      </c>
      <c r="G188" s="105">
        <v>5.3751233958539002</v>
      </c>
      <c r="H188" s="77">
        <v>1</v>
      </c>
      <c r="I188" s="77">
        <v>1</v>
      </c>
      <c r="J188" s="77">
        <f>365/7*2</f>
        <v>104.28571428571429</v>
      </c>
      <c r="K188" s="105">
        <f t="shared" si="2"/>
        <v>5.154227913832507E-2</v>
      </c>
      <c r="L188" s="77" t="s">
        <v>511</v>
      </c>
      <c r="M188" s="77" t="s">
        <v>515</v>
      </c>
      <c r="N188" s="77" t="s">
        <v>775</v>
      </c>
    </row>
    <row r="189" spans="1:14" s="77" customFormat="1" ht="33.75" x14ac:dyDescent="0.2">
      <c r="A189" s="77">
        <v>5.4</v>
      </c>
      <c r="B189" s="77" t="s">
        <v>363</v>
      </c>
      <c r="C189" s="77" t="s">
        <v>197</v>
      </c>
      <c r="D189" s="77" t="s">
        <v>137</v>
      </c>
      <c r="F189" s="77" t="s">
        <v>541</v>
      </c>
      <c r="G189" s="105">
        <v>15.050345508390921</v>
      </c>
      <c r="H189" s="77">
        <v>5</v>
      </c>
      <c r="I189" s="77">
        <v>1</v>
      </c>
      <c r="J189" s="77">
        <f>365/7*10</f>
        <v>521.42857142857144</v>
      </c>
      <c r="K189" s="105">
        <f t="shared" si="2"/>
        <v>2.8863676317462037E-2</v>
      </c>
      <c r="L189" s="77" t="s">
        <v>406</v>
      </c>
      <c r="M189" s="77" t="s">
        <v>651</v>
      </c>
      <c r="N189" s="77" t="s">
        <v>775</v>
      </c>
    </row>
    <row r="190" spans="1:14" s="77" customFormat="1" ht="22.5" x14ac:dyDescent="0.2">
      <c r="A190" s="77">
        <v>5.4</v>
      </c>
      <c r="B190" s="77" t="s">
        <v>363</v>
      </c>
      <c r="C190" s="77" t="s">
        <v>197</v>
      </c>
      <c r="D190" s="77" t="s">
        <v>138</v>
      </c>
      <c r="F190" s="77" t="s">
        <v>541</v>
      </c>
      <c r="G190" s="105">
        <v>25.800592300098721</v>
      </c>
      <c r="H190" s="77">
        <v>3</v>
      </c>
      <c r="I190" s="77">
        <v>1</v>
      </c>
      <c r="J190" s="77">
        <f>365/7*25</f>
        <v>1303.5714285714287</v>
      </c>
      <c r="K190" s="105">
        <f t="shared" si="2"/>
        <v>1.9792235189116825E-2</v>
      </c>
      <c r="L190" s="77" t="s">
        <v>406</v>
      </c>
      <c r="M190" s="77" t="s">
        <v>652</v>
      </c>
      <c r="N190" s="77" t="s">
        <v>775</v>
      </c>
    </row>
    <row r="191" spans="1:14" s="77" customFormat="1" x14ac:dyDescent="0.2">
      <c r="A191" s="77">
        <v>5.4</v>
      </c>
      <c r="B191" s="77" t="s">
        <v>363</v>
      </c>
      <c r="C191" s="77" t="s">
        <v>178</v>
      </c>
      <c r="D191" s="77" t="s">
        <v>183</v>
      </c>
      <c r="G191" s="105">
        <v>0</v>
      </c>
      <c r="K191" s="105"/>
      <c r="L191" s="77" t="s">
        <v>185</v>
      </c>
      <c r="N191" s="77" t="s">
        <v>775</v>
      </c>
    </row>
    <row r="192" spans="1:14" s="77" customFormat="1" ht="33.75" x14ac:dyDescent="0.2">
      <c r="A192" s="77">
        <v>5.4</v>
      </c>
      <c r="B192" s="77" t="s">
        <v>363</v>
      </c>
      <c r="C192" s="77" t="s">
        <v>178</v>
      </c>
      <c r="D192" s="77" t="s">
        <v>456</v>
      </c>
      <c r="E192" s="77" t="s">
        <v>550</v>
      </c>
      <c r="F192" s="77" t="s">
        <v>530</v>
      </c>
      <c r="G192" s="105">
        <v>31.175715695952622</v>
      </c>
      <c r="I192" s="77">
        <v>1</v>
      </c>
      <c r="J192" s="77">
        <f>365/7*5</f>
        <v>260.71428571428572</v>
      </c>
      <c r="K192" s="105">
        <f t="shared" si="2"/>
        <v>0.11957808760091417</v>
      </c>
      <c r="L192" s="77" t="s">
        <v>468</v>
      </c>
      <c r="M192" s="77" t="s">
        <v>549</v>
      </c>
      <c r="N192" s="77" t="s">
        <v>775</v>
      </c>
    </row>
    <row r="193" spans="1:14" s="77" customFormat="1" x14ac:dyDescent="0.2">
      <c r="A193" s="77">
        <v>5.4</v>
      </c>
      <c r="B193" s="77" t="s">
        <v>363</v>
      </c>
      <c r="C193" s="77" t="s">
        <v>178</v>
      </c>
      <c r="D193" s="77" t="s">
        <v>40</v>
      </c>
      <c r="G193" s="105">
        <v>0</v>
      </c>
      <c r="K193" s="105"/>
      <c r="L193" s="77" t="s">
        <v>526</v>
      </c>
      <c r="N193" s="77" t="s">
        <v>775</v>
      </c>
    </row>
    <row r="194" spans="1:14" s="77" customFormat="1" ht="22.5" x14ac:dyDescent="0.2">
      <c r="A194" s="77">
        <v>5.5</v>
      </c>
      <c r="B194" s="77" t="s">
        <v>363</v>
      </c>
      <c r="C194" s="77" t="s">
        <v>33</v>
      </c>
      <c r="D194" s="77" t="s">
        <v>31</v>
      </c>
      <c r="F194" s="77" t="s">
        <v>513</v>
      </c>
      <c r="G194" s="105">
        <v>4.0777777777777775</v>
      </c>
      <c r="I194" s="77">
        <v>1</v>
      </c>
      <c r="J194" s="77">
        <f>365/7*10</f>
        <v>521.42857142857144</v>
      </c>
      <c r="K194" s="105">
        <f t="shared" si="2"/>
        <v>7.8203957382039571E-3</v>
      </c>
      <c r="L194" s="77" t="s">
        <v>489</v>
      </c>
      <c r="M194" s="77" t="s">
        <v>839</v>
      </c>
      <c r="N194" s="77" t="s">
        <v>775</v>
      </c>
    </row>
    <row r="195" spans="1:14" s="77" customFormat="1" ht="22.5" x14ac:dyDescent="0.2">
      <c r="A195" s="77">
        <v>5.5</v>
      </c>
      <c r="B195" s="77" t="s">
        <v>363</v>
      </c>
      <c r="C195" s="77" t="s">
        <v>32</v>
      </c>
      <c r="D195" s="77" t="s">
        <v>29</v>
      </c>
      <c r="F195" s="77" t="s">
        <v>541</v>
      </c>
      <c r="G195" s="105">
        <v>17.320361111111108</v>
      </c>
      <c r="I195" s="77">
        <v>1</v>
      </c>
      <c r="J195" s="77">
        <f>365/7*20</f>
        <v>1042.8571428571429</v>
      </c>
      <c r="K195" s="105">
        <f t="shared" si="2"/>
        <v>1.660856544901065E-2</v>
      </c>
      <c r="L195" s="77" t="s">
        <v>34</v>
      </c>
      <c r="M195" s="77" t="s">
        <v>540</v>
      </c>
      <c r="N195" s="77" t="s">
        <v>775</v>
      </c>
    </row>
    <row r="196" spans="1:14" s="77" customFormat="1" ht="22.5" x14ac:dyDescent="0.2">
      <c r="A196" s="77">
        <v>5.5</v>
      </c>
      <c r="B196" s="77" t="s">
        <v>363</v>
      </c>
      <c r="C196" s="77" t="s">
        <v>32</v>
      </c>
      <c r="D196" s="77" t="s">
        <v>31</v>
      </c>
      <c r="F196" s="77" t="s">
        <v>835</v>
      </c>
      <c r="G196" s="105">
        <v>19.369444444444444</v>
      </c>
      <c r="I196" s="77">
        <v>1</v>
      </c>
      <c r="J196" s="77">
        <f>365/7*10</f>
        <v>521.42857142857144</v>
      </c>
      <c r="K196" s="105">
        <f t="shared" si="2"/>
        <v>3.7146879756468798E-2</v>
      </c>
      <c r="L196" s="77" t="s">
        <v>490</v>
      </c>
      <c r="M196" s="77" t="s">
        <v>834</v>
      </c>
      <c r="N196" s="77" t="s">
        <v>775</v>
      </c>
    </row>
    <row r="197" spans="1:14" s="77" customFormat="1" ht="22.5" x14ac:dyDescent="0.2">
      <c r="A197" s="77">
        <v>5.5</v>
      </c>
      <c r="B197" s="77" t="s">
        <v>363</v>
      </c>
      <c r="C197" s="77" t="s">
        <v>32</v>
      </c>
      <c r="D197" s="77" t="s">
        <v>836</v>
      </c>
      <c r="F197" s="77" t="s">
        <v>835</v>
      </c>
      <c r="G197" s="105">
        <v>253.84166666666664</v>
      </c>
      <c r="I197" s="77">
        <v>1</v>
      </c>
      <c r="J197" s="77">
        <f>365/7*10</f>
        <v>521.42857142857144</v>
      </c>
      <c r="K197" s="105">
        <f t="shared" si="2"/>
        <v>0.48681963470319628</v>
      </c>
      <c r="L197" s="77" t="s">
        <v>751</v>
      </c>
      <c r="M197" s="77" t="s">
        <v>837</v>
      </c>
      <c r="N197" s="77" t="s">
        <v>775</v>
      </c>
    </row>
    <row r="198" spans="1:14" s="77" customFormat="1" ht="22.5" x14ac:dyDescent="0.2">
      <c r="A198" s="77">
        <v>5.5</v>
      </c>
      <c r="B198" s="77" t="s">
        <v>363</v>
      </c>
      <c r="C198" s="77" t="s">
        <v>38</v>
      </c>
      <c r="D198" s="77" t="s">
        <v>52</v>
      </c>
      <c r="F198" s="77" t="s">
        <v>513</v>
      </c>
      <c r="G198" s="105">
        <v>10.194444444444443</v>
      </c>
      <c r="H198" s="77">
        <v>4</v>
      </c>
      <c r="I198" s="77">
        <v>1</v>
      </c>
      <c r="J198" s="77">
        <f>365/7*10</f>
        <v>521.42857142857144</v>
      </c>
      <c r="K198" s="105">
        <f t="shared" si="2"/>
        <v>1.9550989345509889E-2</v>
      </c>
      <c r="M198" s="77" t="s">
        <v>838</v>
      </c>
      <c r="N198" s="77" t="s">
        <v>775</v>
      </c>
    </row>
    <row r="199" spans="1:14" s="77" customFormat="1" ht="22.5" x14ac:dyDescent="0.2">
      <c r="A199" s="77">
        <v>5.5</v>
      </c>
      <c r="B199" s="77" t="s">
        <v>363</v>
      </c>
      <c r="C199" s="77" t="s">
        <v>193</v>
      </c>
      <c r="D199" s="77" t="s">
        <v>52</v>
      </c>
      <c r="F199" s="77" t="s">
        <v>835</v>
      </c>
      <c r="G199" s="105">
        <v>19.369444444444444</v>
      </c>
      <c r="I199" s="77">
        <v>1</v>
      </c>
      <c r="J199" s="77">
        <f>365/7*10</f>
        <v>521.42857142857144</v>
      </c>
      <c r="K199" s="105">
        <f t="shared" ref="K199:K246" si="3">G199*I199/J199</f>
        <v>3.7146879756468798E-2</v>
      </c>
      <c r="L199" s="77" t="s">
        <v>562</v>
      </c>
      <c r="M199" s="77" t="s">
        <v>834</v>
      </c>
      <c r="N199" s="77" t="s">
        <v>775</v>
      </c>
    </row>
    <row r="200" spans="1:14" s="77" customFormat="1" ht="22.5" x14ac:dyDescent="0.2">
      <c r="A200" s="77">
        <v>5.5</v>
      </c>
      <c r="B200" s="77" t="s">
        <v>363</v>
      </c>
      <c r="C200" s="77" t="s">
        <v>193</v>
      </c>
      <c r="D200" s="77" t="s">
        <v>52</v>
      </c>
      <c r="F200" s="77" t="s">
        <v>513</v>
      </c>
      <c r="G200" s="105">
        <v>6.1166666666666663</v>
      </c>
      <c r="I200" s="77">
        <v>3</v>
      </c>
      <c r="J200" s="77">
        <f>365/7*10</f>
        <v>521.42857142857144</v>
      </c>
      <c r="K200" s="105">
        <f t="shared" si="3"/>
        <v>3.5191780821917804E-2</v>
      </c>
      <c r="L200" s="77" t="s">
        <v>842</v>
      </c>
      <c r="M200" s="77" t="s">
        <v>841</v>
      </c>
      <c r="N200" s="77" t="s">
        <v>775</v>
      </c>
    </row>
    <row r="201" spans="1:14" s="77" customFormat="1" ht="22.5" x14ac:dyDescent="0.2">
      <c r="A201" s="77">
        <v>5.5</v>
      </c>
      <c r="B201" s="77" t="s">
        <v>363</v>
      </c>
      <c r="C201" s="77" t="s">
        <v>194</v>
      </c>
      <c r="D201" s="77" t="s">
        <v>31</v>
      </c>
      <c r="F201" s="77" t="s">
        <v>513</v>
      </c>
      <c r="G201" s="105">
        <v>4.0777777777777775</v>
      </c>
      <c r="I201" s="77">
        <v>1</v>
      </c>
      <c r="J201" s="77">
        <f>365/7*10</f>
        <v>521.42857142857144</v>
      </c>
      <c r="K201" s="105">
        <f t="shared" si="3"/>
        <v>7.8203957382039571E-3</v>
      </c>
      <c r="L201" s="77" t="s">
        <v>493</v>
      </c>
      <c r="M201" s="77" t="s">
        <v>839</v>
      </c>
      <c r="N201" s="77" t="s">
        <v>775</v>
      </c>
    </row>
    <row r="202" spans="1:14" s="77" customFormat="1" ht="22.5" x14ac:dyDescent="0.2">
      <c r="A202" s="77">
        <v>5.5</v>
      </c>
      <c r="B202" s="77" t="s">
        <v>363</v>
      </c>
      <c r="C202" s="77" t="s">
        <v>87</v>
      </c>
      <c r="D202" s="77" t="s">
        <v>52</v>
      </c>
      <c r="F202" s="77" t="s">
        <v>513</v>
      </c>
      <c r="G202" s="105">
        <v>10.194444444444443</v>
      </c>
      <c r="H202" s="77">
        <v>4</v>
      </c>
      <c r="I202" s="77">
        <v>2</v>
      </c>
      <c r="J202" s="77">
        <f>365/7*10</f>
        <v>521.42857142857144</v>
      </c>
      <c r="K202" s="105">
        <f t="shared" si="3"/>
        <v>3.9101978691019779E-2</v>
      </c>
      <c r="M202" s="77" t="s">
        <v>838</v>
      </c>
      <c r="N202" s="77" t="s">
        <v>775</v>
      </c>
    </row>
    <row r="203" spans="1:14" s="77" customFormat="1" ht="22.5" x14ac:dyDescent="0.2">
      <c r="A203" s="77">
        <v>5.5</v>
      </c>
      <c r="B203" s="77" t="s">
        <v>363</v>
      </c>
      <c r="C203" s="77" t="s">
        <v>154</v>
      </c>
      <c r="D203" s="77" t="s">
        <v>31</v>
      </c>
      <c r="F203" s="77" t="s">
        <v>835</v>
      </c>
      <c r="G203" s="105">
        <v>19.369444444444444</v>
      </c>
      <c r="I203" s="77">
        <v>1</v>
      </c>
      <c r="J203" s="77">
        <f>365/7*5</f>
        <v>260.71428571428572</v>
      </c>
      <c r="K203" s="105">
        <f t="shared" si="3"/>
        <v>7.4293759512937596E-2</v>
      </c>
      <c r="L203" s="77" t="s">
        <v>523</v>
      </c>
      <c r="M203" s="77" t="s">
        <v>834</v>
      </c>
      <c r="N203" s="77" t="s">
        <v>775</v>
      </c>
    </row>
    <row r="204" spans="1:14" s="77" customFormat="1" ht="22.5" x14ac:dyDescent="0.2">
      <c r="A204" s="77">
        <v>5.5</v>
      </c>
      <c r="B204" s="77" t="s">
        <v>363</v>
      </c>
      <c r="C204" s="77" t="s">
        <v>162</v>
      </c>
      <c r="D204" s="77" t="s">
        <v>52</v>
      </c>
      <c r="F204" s="77" t="s">
        <v>513</v>
      </c>
      <c r="G204" s="105">
        <v>6.1166666666666663</v>
      </c>
      <c r="I204" s="77">
        <v>2</v>
      </c>
      <c r="J204" s="77">
        <f>365/7*10</f>
        <v>521.42857142857144</v>
      </c>
      <c r="K204" s="105">
        <f t="shared" si="3"/>
        <v>2.3461187214611871E-2</v>
      </c>
      <c r="L204" s="77" t="s">
        <v>524</v>
      </c>
      <c r="M204" s="77" t="s">
        <v>841</v>
      </c>
      <c r="N204" s="77" t="s">
        <v>775</v>
      </c>
    </row>
    <row r="205" spans="1:14" s="77" customFormat="1" ht="22.5" x14ac:dyDescent="0.2">
      <c r="A205" s="77">
        <v>5.5</v>
      </c>
      <c r="B205" s="77" t="s">
        <v>363</v>
      </c>
      <c r="C205" s="77" t="s">
        <v>163</v>
      </c>
      <c r="D205" s="77" t="s">
        <v>31</v>
      </c>
      <c r="F205" s="77" t="s">
        <v>513</v>
      </c>
      <c r="G205" s="105">
        <v>6.1166666666666663</v>
      </c>
      <c r="I205" s="77">
        <v>2</v>
      </c>
      <c r="J205" s="77">
        <f>365/7*10</f>
        <v>521.42857142857144</v>
      </c>
      <c r="K205" s="105">
        <f t="shared" si="3"/>
        <v>2.3461187214611871E-2</v>
      </c>
      <c r="L205" s="77" t="s">
        <v>524</v>
      </c>
      <c r="M205" s="77" t="s">
        <v>841</v>
      </c>
      <c r="N205" s="77" t="s">
        <v>775</v>
      </c>
    </row>
    <row r="206" spans="1:14" s="77" customFormat="1" ht="22.5" x14ac:dyDescent="0.2">
      <c r="A206" s="77">
        <v>5.5</v>
      </c>
      <c r="B206" s="77" t="s">
        <v>363</v>
      </c>
      <c r="C206" s="77" t="s">
        <v>178</v>
      </c>
      <c r="D206" s="77" t="s">
        <v>52</v>
      </c>
      <c r="F206" s="77" t="s">
        <v>513</v>
      </c>
      <c r="G206" s="105">
        <v>6.1166666666666663</v>
      </c>
      <c r="H206" s="77">
        <v>2</v>
      </c>
      <c r="I206" s="77">
        <v>3</v>
      </c>
      <c r="J206" s="77">
        <f>365/7*10</f>
        <v>521.42857142857144</v>
      </c>
      <c r="K206" s="105">
        <f t="shared" si="3"/>
        <v>3.5191780821917804E-2</v>
      </c>
      <c r="L206" s="77" t="s">
        <v>753</v>
      </c>
      <c r="M206" s="77" t="s">
        <v>840</v>
      </c>
      <c r="N206" s="77" t="s">
        <v>775</v>
      </c>
    </row>
    <row r="207" spans="1:14" s="77" customFormat="1" ht="22.5" x14ac:dyDescent="0.2">
      <c r="A207" s="77">
        <v>5.5</v>
      </c>
      <c r="B207" s="77" t="s">
        <v>363</v>
      </c>
      <c r="C207" s="77" t="s">
        <v>217</v>
      </c>
      <c r="D207" s="77" t="s">
        <v>223</v>
      </c>
      <c r="E207" s="77" t="s">
        <v>721</v>
      </c>
      <c r="F207" s="77" t="s">
        <v>530</v>
      </c>
      <c r="G207" s="105">
        <v>83.594444444444434</v>
      </c>
      <c r="I207" s="77">
        <v>1</v>
      </c>
      <c r="J207" s="77">
        <f>365/7*10</f>
        <v>521.42857142857144</v>
      </c>
      <c r="K207" s="105">
        <f t="shared" si="3"/>
        <v>0.1603181126331811</v>
      </c>
      <c r="L207" s="77" t="s">
        <v>244</v>
      </c>
      <c r="M207" s="77" t="s">
        <v>720</v>
      </c>
      <c r="N207" s="77" t="s">
        <v>775</v>
      </c>
    </row>
    <row r="208" spans="1:14" s="77" customFormat="1" ht="22.5" x14ac:dyDescent="0.2">
      <c r="A208" s="77">
        <v>5.5</v>
      </c>
      <c r="B208" s="77" t="s">
        <v>363</v>
      </c>
      <c r="C208" s="77" t="s">
        <v>217</v>
      </c>
      <c r="D208" s="77" t="s">
        <v>227</v>
      </c>
      <c r="F208" s="77" t="s">
        <v>530</v>
      </c>
      <c r="G208" s="105">
        <v>9.6541388888888893</v>
      </c>
      <c r="I208" s="77">
        <v>1</v>
      </c>
      <c r="J208" s="77">
        <f>365/7*25</f>
        <v>1303.5714285714287</v>
      </c>
      <c r="K208" s="105">
        <f t="shared" si="3"/>
        <v>7.4059147640791476E-3</v>
      </c>
      <c r="L208" s="77" t="s">
        <v>431</v>
      </c>
      <c r="M208" s="77" t="s">
        <v>734</v>
      </c>
      <c r="N208" s="77" t="s">
        <v>775</v>
      </c>
    </row>
    <row r="209" spans="1:14" s="77" customFormat="1" ht="22.5" x14ac:dyDescent="0.2">
      <c r="A209" s="77">
        <v>5.5</v>
      </c>
      <c r="B209" s="77" t="s">
        <v>363</v>
      </c>
      <c r="C209" s="77" t="s">
        <v>217</v>
      </c>
      <c r="D209" s="77" t="s">
        <v>228</v>
      </c>
      <c r="F209" s="77" t="s">
        <v>530</v>
      </c>
      <c r="G209" s="105">
        <v>28.544444444444444</v>
      </c>
      <c r="I209" s="77">
        <v>1</v>
      </c>
      <c r="J209" s="77">
        <f>365/7*25</f>
        <v>1303.5714285714287</v>
      </c>
      <c r="K209" s="105">
        <f t="shared" si="3"/>
        <v>2.189710806697108E-2</v>
      </c>
      <c r="L209" s="77" t="s">
        <v>430</v>
      </c>
      <c r="M209" s="77" t="s">
        <v>725</v>
      </c>
      <c r="N209" s="77" t="s">
        <v>775</v>
      </c>
    </row>
    <row r="210" spans="1:14" s="77" customFormat="1" ht="22.5" x14ac:dyDescent="0.2">
      <c r="A210" s="77">
        <v>5.5</v>
      </c>
      <c r="B210" s="77" t="s">
        <v>363</v>
      </c>
      <c r="C210" s="77" t="s">
        <v>217</v>
      </c>
      <c r="D210" s="77" t="s">
        <v>229</v>
      </c>
      <c r="F210" s="77" t="s">
        <v>530</v>
      </c>
      <c r="G210" s="105">
        <v>3.3131944444444441</v>
      </c>
      <c r="I210" s="77">
        <v>1</v>
      </c>
      <c r="J210" s="77">
        <f>365/7*25</f>
        <v>1303.5714285714287</v>
      </c>
      <c r="K210" s="105">
        <f t="shared" si="3"/>
        <v>2.5416286149162856E-3</v>
      </c>
      <c r="L210" s="77" t="s">
        <v>430</v>
      </c>
      <c r="M210" s="77" t="s">
        <v>726</v>
      </c>
      <c r="N210" s="77" t="s">
        <v>775</v>
      </c>
    </row>
    <row r="211" spans="1:14" s="77" customFormat="1" ht="22.5" x14ac:dyDescent="0.2">
      <c r="A211" s="77">
        <v>5.5</v>
      </c>
      <c r="B211" s="77" t="s">
        <v>363</v>
      </c>
      <c r="C211" s="77" t="s">
        <v>217</v>
      </c>
      <c r="D211" s="77" t="s">
        <v>230</v>
      </c>
      <c r="F211" s="77" t="s">
        <v>530</v>
      </c>
      <c r="G211" s="105">
        <v>28.544444444444444</v>
      </c>
      <c r="I211" s="77">
        <v>1</v>
      </c>
      <c r="J211" s="77">
        <f>365/7*25</f>
        <v>1303.5714285714287</v>
      </c>
      <c r="K211" s="105">
        <f t="shared" si="3"/>
        <v>2.189710806697108E-2</v>
      </c>
      <c r="L211" s="77" t="s">
        <v>430</v>
      </c>
      <c r="M211" s="77" t="s">
        <v>727</v>
      </c>
      <c r="N211" s="77" t="s">
        <v>775</v>
      </c>
    </row>
    <row r="212" spans="1:14" s="77" customFormat="1" ht="22.5" x14ac:dyDescent="0.2">
      <c r="A212" s="77">
        <v>5.5</v>
      </c>
      <c r="B212" s="77" t="s">
        <v>363</v>
      </c>
      <c r="C212" s="77" t="s">
        <v>217</v>
      </c>
      <c r="D212" s="77" t="s">
        <v>231</v>
      </c>
      <c r="F212" s="77" t="s">
        <v>530</v>
      </c>
      <c r="G212" s="105">
        <v>23.447222222222219</v>
      </c>
      <c r="I212" s="77">
        <v>1</v>
      </c>
      <c r="J212" s="77">
        <f>365/7*25</f>
        <v>1303.5714285714287</v>
      </c>
      <c r="K212" s="105">
        <f t="shared" si="3"/>
        <v>1.7986910197869098E-2</v>
      </c>
      <c r="L212" s="77" t="s">
        <v>430</v>
      </c>
      <c r="M212" s="77" t="s">
        <v>728</v>
      </c>
      <c r="N212" s="77" t="s">
        <v>775</v>
      </c>
    </row>
    <row r="213" spans="1:14" s="77" customFormat="1" ht="22.5" x14ac:dyDescent="0.2">
      <c r="A213" s="77">
        <v>5.5</v>
      </c>
      <c r="B213" s="77" t="s">
        <v>363</v>
      </c>
      <c r="C213" s="77" t="s">
        <v>217</v>
      </c>
      <c r="D213" s="77" t="s">
        <v>232</v>
      </c>
      <c r="F213" s="77" t="s">
        <v>530</v>
      </c>
      <c r="G213" s="105">
        <v>19.83838888888889</v>
      </c>
      <c r="I213" s="77">
        <v>1</v>
      </c>
      <c r="J213" s="77">
        <f>365/7*25</f>
        <v>1303.5714285714287</v>
      </c>
      <c r="K213" s="105">
        <f t="shared" si="3"/>
        <v>1.5218490106544901E-2</v>
      </c>
      <c r="L213" s="77" t="s">
        <v>430</v>
      </c>
      <c r="M213" s="77" t="s">
        <v>729</v>
      </c>
      <c r="N213" s="77" t="s">
        <v>775</v>
      </c>
    </row>
    <row r="214" spans="1:14" s="77" customFormat="1" ht="22.5" x14ac:dyDescent="0.2">
      <c r="A214" s="77">
        <v>5.5</v>
      </c>
      <c r="B214" s="77" t="s">
        <v>363</v>
      </c>
      <c r="C214" s="77" t="s">
        <v>217</v>
      </c>
      <c r="D214" s="77" t="s">
        <v>233</v>
      </c>
      <c r="F214" s="77" t="s">
        <v>530</v>
      </c>
      <c r="G214" s="105">
        <v>33.590694444444445</v>
      </c>
      <c r="I214" s="77">
        <v>1</v>
      </c>
      <c r="J214" s="77">
        <f>365/7*25</f>
        <v>1303.5714285714287</v>
      </c>
      <c r="K214" s="105">
        <f t="shared" si="3"/>
        <v>2.5768203957382038E-2</v>
      </c>
      <c r="L214" s="77" t="s">
        <v>430</v>
      </c>
      <c r="M214" s="77" t="s">
        <v>857</v>
      </c>
      <c r="N214" s="77" t="s">
        <v>775</v>
      </c>
    </row>
    <row r="215" spans="1:14" s="77" customFormat="1" ht="33.75" x14ac:dyDescent="0.2">
      <c r="A215" s="77">
        <v>5.5</v>
      </c>
      <c r="B215" s="77" t="s">
        <v>363</v>
      </c>
      <c r="C215" s="77" t="s">
        <v>217</v>
      </c>
      <c r="D215" s="77" t="s">
        <v>234</v>
      </c>
      <c r="F215" s="77" t="s">
        <v>530</v>
      </c>
      <c r="G215" s="105">
        <v>59.127777777777773</v>
      </c>
      <c r="I215" s="77">
        <v>1</v>
      </c>
      <c r="J215" s="77">
        <f>365/7*25</f>
        <v>1303.5714285714287</v>
      </c>
      <c r="K215" s="105">
        <f t="shared" si="3"/>
        <v>4.5358295281582944E-2</v>
      </c>
      <c r="L215" s="77" t="s">
        <v>431</v>
      </c>
      <c r="M215" s="77" t="s">
        <v>730</v>
      </c>
      <c r="N215" s="77" t="s">
        <v>775</v>
      </c>
    </row>
    <row r="216" spans="1:14" s="77" customFormat="1" ht="33.75" x14ac:dyDescent="0.2">
      <c r="A216" s="77">
        <v>5.5</v>
      </c>
      <c r="B216" s="77" t="s">
        <v>363</v>
      </c>
      <c r="C216" s="77" t="s">
        <v>217</v>
      </c>
      <c r="D216" s="77" t="s">
        <v>235</v>
      </c>
      <c r="F216" s="77" t="s">
        <v>530</v>
      </c>
      <c r="G216" s="105">
        <v>32.62222222222222</v>
      </c>
      <c r="I216" s="77">
        <v>1</v>
      </c>
      <c r="J216" s="77">
        <f>365/7*25</f>
        <v>1303.5714285714287</v>
      </c>
      <c r="K216" s="105">
        <f t="shared" si="3"/>
        <v>2.5025266362252659E-2</v>
      </c>
      <c r="L216" s="77" t="s">
        <v>431</v>
      </c>
      <c r="M216" s="77" t="s">
        <v>731</v>
      </c>
      <c r="N216" s="77" t="s">
        <v>775</v>
      </c>
    </row>
    <row r="217" spans="1:14" s="77" customFormat="1" ht="33.75" x14ac:dyDescent="0.2">
      <c r="A217" s="77">
        <v>5.5</v>
      </c>
      <c r="B217" s="77" t="s">
        <v>363</v>
      </c>
      <c r="C217" s="77" t="s">
        <v>217</v>
      </c>
      <c r="D217" s="77" t="s">
        <v>236</v>
      </c>
      <c r="F217" s="77" t="s">
        <v>530</v>
      </c>
      <c r="G217" s="105">
        <v>5.3520833333333329</v>
      </c>
      <c r="I217" s="77">
        <v>1</v>
      </c>
      <c r="J217" s="77">
        <f>365/7*25</f>
        <v>1303.5714285714287</v>
      </c>
      <c r="K217" s="105">
        <f t="shared" si="3"/>
        <v>4.1057077625570766E-3</v>
      </c>
      <c r="L217" s="77" t="s">
        <v>527</v>
      </c>
      <c r="M217" s="77" t="s">
        <v>732</v>
      </c>
      <c r="N217" s="77" t="s">
        <v>775</v>
      </c>
    </row>
    <row r="218" spans="1:14" s="77" customFormat="1" ht="22.5" x14ac:dyDescent="0.2">
      <c r="A218" s="77">
        <v>5.5</v>
      </c>
      <c r="B218" s="77" t="s">
        <v>363</v>
      </c>
      <c r="C218" s="77" t="s">
        <v>217</v>
      </c>
      <c r="D218" s="77" t="s">
        <v>237</v>
      </c>
      <c r="F218" s="77" t="s">
        <v>530</v>
      </c>
      <c r="G218" s="105">
        <v>3.8534999999999995</v>
      </c>
      <c r="I218" s="77">
        <v>1</v>
      </c>
      <c r="J218" s="77">
        <f>365/7</f>
        <v>52.142857142857146</v>
      </c>
      <c r="K218" s="105">
        <f t="shared" si="3"/>
        <v>7.3902739726027386E-2</v>
      </c>
      <c r="M218" s="77" t="s">
        <v>733</v>
      </c>
      <c r="N218" s="77" t="s">
        <v>775</v>
      </c>
    </row>
    <row r="219" spans="1:14" s="77" customFormat="1" ht="22.5" x14ac:dyDescent="0.2">
      <c r="A219" s="77">
        <v>5.6</v>
      </c>
      <c r="B219" s="77" t="s">
        <v>363</v>
      </c>
      <c r="C219" s="77" t="s">
        <v>38</v>
      </c>
      <c r="D219" s="77" t="s">
        <v>41</v>
      </c>
      <c r="F219" s="77" t="s">
        <v>513</v>
      </c>
      <c r="G219" s="105">
        <v>5.4970760233918128</v>
      </c>
      <c r="I219" s="77">
        <v>1</v>
      </c>
      <c r="J219" s="77">
        <f>365/84*6</f>
        <v>26.071428571428569</v>
      </c>
      <c r="K219" s="105">
        <f t="shared" si="3"/>
        <v>0.21084675158215174</v>
      </c>
      <c r="L219" s="77" t="s">
        <v>77</v>
      </c>
      <c r="M219" s="77" t="s">
        <v>552</v>
      </c>
      <c r="N219" s="77" t="s">
        <v>775</v>
      </c>
    </row>
    <row r="220" spans="1:14" s="77" customFormat="1" x14ac:dyDescent="0.2">
      <c r="A220" s="77">
        <v>5.6</v>
      </c>
      <c r="B220" s="77" t="s">
        <v>363</v>
      </c>
      <c r="C220" s="77" t="s">
        <v>209</v>
      </c>
      <c r="D220" s="77" t="s">
        <v>478</v>
      </c>
      <c r="E220" s="77" t="s">
        <v>645</v>
      </c>
      <c r="F220" s="77" t="s">
        <v>541</v>
      </c>
      <c r="G220" s="105">
        <v>21.988304093567251</v>
      </c>
      <c r="I220" s="77">
        <v>1</v>
      </c>
      <c r="J220" s="77">
        <f>365/7*10</f>
        <v>521.42857142857144</v>
      </c>
      <c r="K220" s="105">
        <f t="shared" si="3"/>
        <v>4.2169350316430342E-2</v>
      </c>
      <c r="L220" s="77" t="s">
        <v>506</v>
      </c>
      <c r="M220" s="77" t="s">
        <v>644</v>
      </c>
      <c r="N220" s="77" t="s">
        <v>775</v>
      </c>
    </row>
    <row r="221" spans="1:14" s="77" customFormat="1" ht="22.5" x14ac:dyDescent="0.2">
      <c r="A221" s="77">
        <v>5.6</v>
      </c>
      <c r="B221" s="77" t="s">
        <v>363</v>
      </c>
      <c r="C221" s="77" t="s">
        <v>209</v>
      </c>
      <c r="D221" s="77" t="s">
        <v>643</v>
      </c>
      <c r="E221" s="77" t="s">
        <v>645</v>
      </c>
      <c r="F221" s="77" t="s">
        <v>513</v>
      </c>
      <c r="G221" s="105">
        <v>3.5730994152046782</v>
      </c>
      <c r="I221" s="77">
        <v>1</v>
      </c>
      <c r="J221" s="77">
        <f>365/84*6</f>
        <v>26.071428571428569</v>
      </c>
      <c r="K221" s="105">
        <f t="shared" si="3"/>
        <v>0.13705038852839863</v>
      </c>
      <c r="L221" s="77" t="s">
        <v>507</v>
      </c>
      <c r="M221" s="77" t="s">
        <v>646</v>
      </c>
      <c r="N221" s="77" t="s">
        <v>775</v>
      </c>
    </row>
    <row r="222" spans="1:14" s="77" customFormat="1" x14ac:dyDescent="0.2">
      <c r="A222" s="77">
        <v>5.6</v>
      </c>
      <c r="B222" s="77" t="s">
        <v>363</v>
      </c>
      <c r="C222" s="77" t="s">
        <v>209</v>
      </c>
      <c r="D222" s="77" t="s">
        <v>477</v>
      </c>
      <c r="G222" s="105">
        <v>2.198830409356725</v>
      </c>
      <c r="I222" s="77">
        <v>1</v>
      </c>
      <c r="J222" s="77">
        <f>365/7*10</f>
        <v>521.42857142857144</v>
      </c>
      <c r="K222" s="105">
        <f t="shared" si="3"/>
        <v>4.2169350316430343E-3</v>
      </c>
      <c r="L222" s="77" t="s">
        <v>508</v>
      </c>
      <c r="M222" s="77" t="s">
        <v>647</v>
      </c>
      <c r="N222" s="77" t="s">
        <v>775</v>
      </c>
    </row>
    <row r="223" spans="1:14" s="77" customFormat="1" ht="22.5" x14ac:dyDescent="0.2">
      <c r="A223" s="77">
        <v>5.6</v>
      </c>
      <c r="B223" s="77" t="s">
        <v>363</v>
      </c>
      <c r="C223" s="77" t="s">
        <v>197</v>
      </c>
      <c r="D223" s="77" t="s">
        <v>117</v>
      </c>
      <c r="F223" s="77" t="s">
        <v>513</v>
      </c>
      <c r="G223" s="105">
        <v>4.39766081871345</v>
      </c>
      <c r="I223" s="77">
        <v>1</v>
      </c>
      <c r="J223" s="77">
        <f>365/7*3</f>
        <v>156.42857142857144</v>
      </c>
      <c r="K223" s="105">
        <f t="shared" si="3"/>
        <v>2.811290021095356E-2</v>
      </c>
      <c r="L223" s="77" t="s">
        <v>509</v>
      </c>
      <c r="M223" s="77" t="s">
        <v>649</v>
      </c>
      <c r="N223" s="77" t="s">
        <v>775</v>
      </c>
    </row>
    <row r="224" spans="1:14" s="77" customFormat="1" ht="22.5" x14ac:dyDescent="0.2">
      <c r="A224" s="77">
        <v>5.6</v>
      </c>
      <c r="B224" s="77" t="s">
        <v>363</v>
      </c>
      <c r="C224" s="77" t="s">
        <v>198</v>
      </c>
      <c r="D224" s="77" t="s">
        <v>134</v>
      </c>
      <c r="G224" s="105">
        <v>2.9684210526315788</v>
      </c>
      <c r="H224" s="77">
        <v>20</v>
      </c>
      <c r="I224" s="77">
        <v>1</v>
      </c>
      <c r="J224" s="77">
        <v>6.67</v>
      </c>
      <c r="K224" s="105">
        <f t="shared" si="3"/>
        <v>0.44504063757594886</v>
      </c>
      <c r="L224" s="77" t="s">
        <v>406</v>
      </c>
      <c r="M224" s="77" t="s">
        <v>650</v>
      </c>
      <c r="N224" s="77" t="s">
        <v>775</v>
      </c>
    </row>
    <row r="225" spans="1:15" s="77" customFormat="1" ht="78.75" x14ac:dyDescent="0.2">
      <c r="A225" s="77">
        <v>5.6</v>
      </c>
      <c r="B225" s="77" t="s">
        <v>363</v>
      </c>
      <c r="C225" s="77" t="s">
        <v>198</v>
      </c>
      <c r="D225" s="77" t="s">
        <v>356</v>
      </c>
      <c r="E225" s="77" t="s">
        <v>654</v>
      </c>
      <c r="F225" s="77" t="s">
        <v>513</v>
      </c>
      <c r="G225" s="105">
        <v>1.0994152046783625</v>
      </c>
      <c r="I225" s="77">
        <v>1</v>
      </c>
      <c r="J225" s="77">
        <v>6</v>
      </c>
      <c r="K225" s="105">
        <f t="shared" si="3"/>
        <v>0.18323586744639375</v>
      </c>
      <c r="L225" s="77" t="s">
        <v>516</v>
      </c>
      <c r="M225" s="77" t="s">
        <v>653</v>
      </c>
      <c r="N225" s="77" t="s">
        <v>775</v>
      </c>
      <c r="O225" s="77" t="s">
        <v>868</v>
      </c>
    </row>
    <row r="226" spans="1:15" s="77" customFormat="1" ht="33.75" x14ac:dyDescent="0.2">
      <c r="A226" s="77">
        <v>5.6</v>
      </c>
      <c r="B226" s="77" t="s">
        <v>363</v>
      </c>
      <c r="C226" s="77" t="s">
        <v>198</v>
      </c>
      <c r="D226" s="77" t="s">
        <v>474</v>
      </c>
      <c r="F226" s="77" t="s">
        <v>513</v>
      </c>
      <c r="G226" s="105">
        <v>5.4970760233918128</v>
      </c>
      <c r="H226" s="77">
        <v>60</v>
      </c>
      <c r="I226" s="77">
        <v>1</v>
      </c>
      <c r="J226" s="77">
        <v>15</v>
      </c>
      <c r="K226" s="105">
        <f t="shared" si="3"/>
        <v>0.3664717348927875</v>
      </c>
      <c r="L226" s="77" t="s">
        <v>655</v>
      </c>
      <c r="M226" s="77" t="s">
        <v>661</v>
      </c>
      <c r="N226" s="77" t="s">
        <v>775</v>
      </c>
    </row>
    <row r="227" spans="1:15" s="77" customFormat="1" ht="22.5" x14ac:dyDescent="0.2">
      <c r="A227" s="77">
        <v>5.6</v>
      </c>
      <c r="B227" s="77" t="s">
        <v>363</v>
      </c>
      <c r="C227" s="77" t="s">
        <v>198</v>
      </c>
      <c r="D227" s="77" t="s">
        <v>475</v>
      </c>
      <c r="F227" s="77" t="s">
        <v>513</v>
      </c>
      <c r="G227" s="105">
        <v>1.5941520467836257</v>
      </c>
      <c r="I227" s="77">
        <v>1</v>
      </c>
      <c r="J227" s="77">
        <v>6</v>
      </c>
      <c r="K227" s="105">
        <f t="shared" si="3"/>
        <v>0.26569200779727092</v>
      </c>
      <c r="L227" s="77" t="s">
        <v>517</v>
      </c>
      <c r="M227" s="77" t="s">
        <v>656</v>
      </c>
      <c r="N227" s="77" t="s">
        <v>775</v>
      </c>
    </row>
    <row r="228" spans="1:15" s="77" customFormat="1" ht="22.5" x14ac:dyDescent="0.2">
      <c r="A228" s="77">
        <v>5.6</v>
      </c>
      <c r="B228" s="77" t="s">
        <v>363</v>
      </c>
      <c r="C228" s="77" t="s">
        <v>198</v>
      </c>
      <c r="D228" s="77" t="s">
        <v>476</v>
      </c>
      <c r="F228" s="77" t="s">
        <v>513</v>
      </c>
      <c r="G228" s="105">
        <v>2.7485380116959064</v>
      </c>
      <c r="I228" s="77">
        <v>1</v>
      </c>
      <c r="J228" s="77">
        <f>365/84*6</f>
        <v>26.071428571428569</v>
      </c>
      <c r="K228" s="105">
        <f t="shared" si="3"/>
        <v>0.10542337579107587</v>
      </c>
      <c r="L228" s="77" t="s">
        <v>658</v>
      </c>
      <c r="M228" s="77" t="s">
        <v>657</v>
      </c>
      <c r="N228" s="77" t="s">
        <v>775</v>
      </c>
    </row>
    <row r="229" spans="1:15" s="77" customFormat="1" ht="33.75" x14ac:dyDescent="0.2">
      <c r="A229" s="77">
        <v>5.6</v>
      </c>
      <c r="B229" s="77" t="s">
        <v>363</v>
      </c>
      <c r="C229" s="108" t="s">
        <v>199</v>
      </c>
      <c r="D229" s="77" t="s">
        <v>139</v>
      </c>
      <c r="F229" s="77" t="s">
        <v>513</v>
      </c>
      <c r="G229" s="105">
        <v>3.2982456140350873</v>
      </c>
      <c r="H229" s="77">
        <v>32</v>
      </c>
      <c r="I229" s="77">
        <v>1</v>
      </c>
      <c r="J229" s="77">
        <v>10.67</v>
      </c>
      <c r="K229" s="105">
        <f t="shared" si="3"/>
        <v>0.30911392821322281</v>
      </c>
      <c r="L229" s="77" t="s">
        <v>518</v>
      </c>
      <c r="M229" s="77" t="s">
        <v>659</v>
      </c>
      <c r="N229" s="77" t="s">
        <v>775</v>
      </c>
    </row>
    <row r="230" spans="1:15" s="77" customFormat="1" ht="33.75" x14ac:dyDescent="0.2">
      <c r="A230" s="77">
        <v>5.6</v>
      </c>
      <c r="B230" s="77" t="s">
        <v>363</v>
      </c>
      <c r="C230" s="108" t="s">
        <v>199</v>
      </c>
      <c r="D230" s="77" t="s">
        <v>140</v>
      </c>
      <c r="F230" s="77" t="s">
        <v>513</v>
      </c>
      <c r="G230" s="105">
        <v>3.2982456140350873</v>
      </c>
      <c r="H230" s="77">
        <v>55</v>
      </c>
      <c r="I230" s="77">
        <v>1</v>
      </c>
      <c r="J230" s="77">
        <v>18.329999999999998</v>
      </c>
      <c r="K230" s="105">
        <f t="shared" si="3"/>
        <v>0.17993702204228521</v>
      </c>
      <c r="L230" s="77" t="s">
        <v>518</v>
      </c>
      <c r="M230" s="77" t="s">
        <v>660</v>
      </c>
      <c r="N230" s="77" t="s">
        <v>775</v>
      </c>
    </row>
    <row r="231" spans="1:15" s="77" customFormat="1" ht="22.5" x14ac:dyDescent="0.2">
      <c r="A231" s="77">
        <v>5.6</v>
      </c>
      <c r="B231" s="77" t="s">
        <v>363</v>
      </c>
      <c r="C231" s="108" t="s">
        <v>209</v>
      </c>
      <c r="D231" s="108" t="s">
        <v>200</v>
      </c>
      <c r="F231" s="77" t="s">
        <v>547</v>
      </c>
      <c r="G231" s="105">
        <v>14.952046783625729</v>
      </c>
      <c r="I231" s="77">
        <v>1</v>
      </c>
      <c r="J231" s="109">
        <f>365/84*18</f>
        <v>78.214285714285708</v>
      </c>
      <c r="K231" s="105">
        <f t="shared" si="3"/>
        <v>0.19116772143448421</v>
      </c>
      <c r="L231" s="77" t="s">
        <v>663</v>
      </c>
      <c r="M231" s="77" t="s">
        <v>662</v>
      </c>
      <c r="N231" s="77" t="s">
        <v>775</v>
      </c>
    </row>
    <row r="232" spans="1:15" s="77" customFormat="1" x14ac:dyDescent="0.2">
      <c r="A232" s="77">
        <v>5.6</v>
      </c>
      <c r="B232" s="77" t="s">
        <v>363</v>
      </c>
      <c r="C232" s="108" t="s">
        <v>209</v>
      </c>
      <c r="D232" s="108" t="s">
        <v>201</v>
      </c>
      <c r="F232" s="77" t="s">
        <v>513</v>
      </c>
      <c r="G232" s="105">
        <v>1.0994152046783625</v>
      </c>
      <c r="H232" s="77">
        <v>3</v>
      </c>
      <c r="I232" s="77">
        <v>1</v>
      </c>
      <c r="J232" s="77">
        <f>365/84*6</f>
        <v>26.071428571428569</v>
      </c>
      <c r="K232" s="105">
        <f t="shared" si="3"/>
        <v>4.2169350316430348E-2</v>
      </c>
      <c r="L232" s="77" t="s">
        <v>665</v>
      </c>
      <c r="M232" s="77" t="s">
        <v>664</v>
      </c>
      <c r="N232" s="77" t="s">
        <v>775</v>
      </c>
    </row>
    <row r="233" spans="1:15" s="77" customFormat="1" x14ac:dyDescent="0.2">
      <c r="A233" s="77">
        <v>5.6</v>
      </c>
      <c r="B233" s="77" t="s">
        <v>363</v>
      </c>
      <c r="C233" s="108" t="s">
        <v>209</v>
      </c>
      <c r="D233" s="108" t="s">
        <v>202</v>
      </c>
      <c r="F233" s="77" t="s">
        <v>513</v>
      </c>
      <c r="G233" s="105">
        <v>1.6491228070175437</v>
      </c>
      <c r="H233" s="77">
        <v>4</v>
      </c>
      <c r="I233" s="77">
        <v>1</v>
      </c>
      <c r="J233" s="77">
        <f>365/84*4</f>
        <v>17.38095238095238</v>
      </c>
      <c r="K233" s="105">
        <f t="shared" si="3"/>
        <v>9.4881038211968277E-2</v>
      </c>
      <c r="L233" s="77" t="s">
        <v>406</v>
      </c>
      <c r="M233" s="77" t="s">
        <v>666</v>
      </c>
      <c r="N233" s="77" t="s">
        <v>775</v>
      </c>
    </row>
    <row r="234" spans="1:15" s="77" customFormat="1" ht="33.75" x14ac:dyDescent="0.2">
      <c r="A234" s="77">
        <v>5.6</v>
      </c>
      <c r="B234" s="77" t="s">
        <v>363</v>
      </c>
      <c r="C234" s="108" t="s">
        <v>209</v>
      </c>
      <c r="D234" s="108" t="s">
        <v>203</v>
      </c>
      <c r="F234" s="77" t="s">
        <v>513</v>
      </c>
      <c r="G234" s="105">
        <v>5.4970760233918128</v>
      </c>
      <c r="H234" s="77">
        <v>5</v>
      </c>
      <c r="I234" s="77">
        <v>1</v>
      </c>
      <c r="J234" s="77">
        <f>365/7</f>
        <v>52.142857142857146</v>
      </c>
      <c r="K234" s="105">
        <f t="shared" si="3"/>
        <v>0.10542337579107586</v>
      </c>
      <c r="L234" s="77" t="s">
        <v>406</v>
      </c>
      <c r="M234" s="77" t="s">
        <v>668</v>
      </c>
      <c r="N234" s="77" t="s">
        <v>775</v>
      </c>
    </row>
    <row r="235" spans="1:15" s="77" customFormat="1" ht="22.5" x14ac:dyDescent="0.2">
      <c r="A235" s="77">
        <v>5.6</v>
      </c>
      <c r="B235" s="77" t="s">
        <v>363</v>
      </c>
      <c r="C235" s="77" t="s">
        <v>198</v>
      </c>
      <c r="D235" s="108" t="s">
        <v>204</v>
      </c>
      <c r="F235" s="77" t="s">
        <v>513</v>
      </c>
      <c r="G235" s="105">
        <v>1.4842105263157894</v>
      </c>
      <c r="I235" s="77">
        <v>1</v>
      </c>
      <c r="J235" s="77">
        <f>365/84*6</f>
        <v>26.071428571428569</v>
      </c>
      <c r="K235" s="105">
        <f t="shared" si="3"/>
        <v>5.6928622927180969E-2</v>
      </c>
      <c r="L235" s="77" t="s">
        <v>519</v>
      </c>
      <c r="M235" s="77" t="s">
        <v>671</v>
      </c>
      <c r="N235" s="77" t="s">
        <v>775</v>
      </c>
    </row>
    <row r="236" spans="1:15" s="77" customFormat="1" ht="22.5" x14ac:dyDescent="0.2">
      <c r="A236" s="77">
        <v>5.6</v>
      </c>
      <c r="B236" s="77" t="s">
        <v>363</v>
      </c>
      <c r="C236" s="77" t="s">
        <v>198</v>
      </c>
      <c r="D236" s="108" t="s">
        <v>205</v>
      </c>
      <c r="F236" s="77" t="s">
        <v>513</v>
      </c>
      <c r="G236" s="105">
        <v>0.76959064327485371</v>
      </c>
      <c r="I236" s="77">
        <v>1</v>
      </c>
      <c r="J236" s="77">
        <f>365/84*3</f>
        <v>13.035714285714285</v>
      </c>
      <c r="K236" s="105">
        <f t="shared" si="3"/>
        <v>5.9037090443002482E-2</v>
      </c>
      <c r="L236" s="77" t="s">
        <v>520</v>
      </c>
      <c r="M236" s="77" t="s">
        <v>672</v>
      </c>
      <c r="N236" s="77" t="s">
        <v>775</v>
      </c>
    </row>
    <row r="237" spans="1:15" s="77" customFormat="1" ht="22.5" x14ac:dyDescent="0.2">
      <c r="A237" s="77">
        <v>5.6</v>
      </c>
      <c r="B237" s="77" t="s">
        <v>363</v>
      </c>
      <c r="C237" s="77" t="s">
        <v>198</v>
      </c>
      <c r="D237" s="110" t="s">
        <v>206</v>
      </c>
      <c r="F237" s="77" t="s">
        <v>513</v>
      </c>
      <c r="G237" s="105">
        <v>2.198830409356725</v>
      </c>
      <c r="I237" s="77">
        <v>1</v>
      </c>
      <c r="J237" s="77">
        <f>365/84*6</f>
        <v>26.071428571428569</v>
      </c>
      <c r="K237" s="105">
        <f t="shared" si="3"/>
        <v>8.4338700632860697E-2</v>
      </c>
      <c r="L237" s="77" t="s">
        <v>521</v>
      </c>
      <c r="M237" s="77" t="s">
        <v>673</v>
      </c>
      <c r="N237" s="77" t="s">
        <v>775</v>
      </c>
    </row>
    <row r="238" spans="1:15" s="77" customFormat="1" ht="22.5" x14ac:dyDescent="0.2">
      <c r="A238" s="77">
        <v>5.6</v>
      </c>
      <c r="B238" s="77" t="s">
        <v>363</v>
      </c>
      <c r="C238" s="77" t="s">
        <v>198</v>
      </c>
      <c r="D238" s="108" t="s">
        <v>207</v>
      </c>
      <c r="F238" s="77" t="s">
        <v>513</v>
      </c>
      <c r="G238" s="105">
        <v>0.54970760233918126</v>
      </c>
      <c r="I238" s="77">
        <v>1</v>
      </c>
      <c r="J238" s="77">
        <v>4.33</v>
      </c>
      <c r="K238" s="105">
        <f t="shared" si="3"/>
        <v>0.12695325689126588</v>
      </c>
      <c r="L238" s="77" t="s">
        <v>522</v>
      </c>
      <c r="M238" s="77" t="s">
        <v>674</v>
      </c>
      <c r="N238" s="77" t="s">
        <v>775</v>
      </c>
    </row>
    <row r="239" spans="1:15" s="77" customFormat="1" ht="22.5" x14ac:dyDescent="0.2">
      <c r="A239" s="77">
        <v>5.6</v>
      </c>
      <c r="B239" s="77" t="s">
        <v>363</v>
      </c>
      <c r="C239" s="77" t="s">
        <v>198</v>
      </c>
      <c r="D239" s="108" t="s">
        <v>208</v>
      </c>
      <c r="F239" s="77" t="s">
        <v>513</v>
      </c>
      <c r="G239" s="105">
        <v>1.0994152046783625</v>
      </c>
      <c r="H239" s="77">
        <v>6</v>
      </c>
      <c r="I239" s="77">
        <v>1</v>
      </c>
      <c r="J239" s="77">
        <v>6</v>
      </c>
      <c r="K239" s="105">
        <f t="shared" si="3"/>
        <v>0.18323586744639375</v>
      </c>
      <c r="L239" s="77" t="s">
        <v>406</v>
      </c>
      <c r="M239" s="77" t="s">
        <v>667</v>
      </c>
      <c r="N239" s="77" t="s">
        <v>775</v>
      </c>
    </row>
    <row r="240" spans="1:15" s="77" customFormat="1" ht="22.5" x14ac:dyDescent="0.2">
      <c r="A240" s="77">
        <v>5.6</v>
      </c>
      <c r="B240" s="77" t="s">
        <v>363</v>
      </c>
      <c r="C240" s="77" t="s">
        <v>198</v>
      </c>
      <c r="D240" s="77" t="s">
        <v>143</v>
      </c>
      <c r="F240" s="77" t="s">
        <v>513</v>
      </c>
      <c r="G240" s="105">
        <v>1.9239766081871343</v>
      </c>
      <c r="I240" s="77">
        <v>1</v>
      </c>
      <c r="J240" s="77">
        <v>8.69</v>
      </c>
      <c r="K240" s="105">
        <f t="shared" si="3"/>
        <v>0.22140122073499821</v>
      </c>
      <c r="L240" s="77" t="s">
        <v>406</v>
      </c>
      <c r="M240" s="77" t="s">
        <v>675</v>
      </c>
      <c r="N240" s="77" t="s">
        <v>775</v>
      </c>
    </row>
    <row r="241" spans="1:14" s="77" customFormat="1" ht="22.5" x14ac:dyDescent="0.2">
      <c r="A241" s="77">
        <v>5.6</v>
      </c>
      <c r="B241" s="77" t="s">
        <v>363</v>
      </c>
      <c r="C241" s="77" t="s">
        <v>198</v>
      </c>
      <c r="D241" s="77" t="s">
        <v>144</v>
      </c>
      <c r="F241" s="77" t="s">
        <v>513</v>
      </c>
      <c r="G241" s="105">
        <v>2.198830409356725</v>
      </c>
      <c r="I241" s="77">
        <v>1</v>
      </c>
      <c r="J241" s="77">
        <v>8.69</v>
      </c>
      <c r="K241" s="105">
        <f t="shared" si="3"/>
        <v>0.25302996655428367</v>
      </c>
      <c r="L241" s="77" t="s">
        <v>406</v>
      </c>
      <c r="M241" s="77" t="s">
        <v>676</v>
      </c>
      <c r="N241" s="77" t="s">
        <v>775</v>
      </c>
    </row>
    <row r="242" spans="1:14" s="77" customFormat="1" ht="33.75" x14ac:dyDescent="0.2">
      <c r="A242" s="77">
        <v>5.6</v>
      </c>
      <c r="B242" s="77" t="s">
        <v>363</v>
      </c>
      <c r="C242" s="77" t="s">
        <v>198</v>
      </c>
      <c r="D242" s="77" t="s">
        <v>145</v>
      </c>
      <c r="F242" s="77" t="s">
        <v>513</v>
      </c>
      <c r="G242" s="105">
        <v>3.0233918128654969</v>
      </c>
      <c r="I242" s="77">
        <v>1</v>
      </c>
      <c r="J242" s="77">
        <f>365/7</f>
        <v>52.142857142857146</v>
      </c>
      <c r="K242" s="105">
        <f t="shared" si="3"/>
        <v>5.7982856685091719E-2</v>
      </c>
      <c r="L242" s="77" t="s">
        <v>406</v>
      </c>
      <c r="M242" s="77" t="s">
        <v>677</v>
      </c>
      <c r="N242" s="77" t="s">
        <v>775</v>
      </c>
    </row>
    <row r="243" spans="1:14" s="77" customFormat="1" ht="33.75" x14ac:dyDescent="0.2">
      <c r="A243" s="77">
        <v>5.6</v>
      </c>
      <c r="B243" s="77" t="s">
        <v>363</v>
      </c>
      <c r="C243" s="77" t="s">
        <v>198</v>
      </c>
      <c r="D243" s="77" t="s">
        <v>146</v>
      </c>
      <c r="F243" s="77" t="s">
        <v>513</v>
      </c>
      <c r="G243" s="105">
        <v>3.6280701754385962</v>
      </c>
      <c r="H243" s="77">
        <v>6</v>
      </c>
      <c r="I243" s="77">
        <v>1</v>
      </c>
      <c r="J243" s="77">
        <v>16</v>
      </c>
      <c r="K243" s="105">
        <f t="shared" si="3"/>
        <v>0.22675438596491226</v>
      </c>
      <c r="L243" s="77" t="s">
        <v>669</v>
      </c>
      <c r="M243" s="77" t="s">
        <v>670</v>
      </c>
      <c r="N243" s="77" t="s">
        <v>775</v>
      </c>
    </row>
    <row r="244" spans="1:14" s="77" customFormat="1" ht="22.5" x14ac:dyDescent="0.2">
      <c r="A244" s="77">
        <v>5.6</v>
      </c>
      <c r="B244" s="77" t="s">
        <v>363</v>
      </c>
      <c r="C244" s="77" t="s">
        <v>178</v>
      </c>
      <c r="D244" s="77" t="s">
        <v>41</v>
      </c>
      <c r="F244" s="77" t="s">
        <v>513</v>
      </c>
      <c r="G244" s="105">
        <v>5.4970760233918128</v>
      </c>
      <c r="I244" s="77">
        <v>1</v>
      </c>
      <c r="J244" s="77">
        <f>365/84*6</f>
        <v>26.071428571428569</v>
      </c>
      <c r="K244" s="105">
        <f t="shared" si="3"/>
        <v>0.21084675158215174</v>
      </c>
      <c r="L244" s="77" t="s">
        <v>186</v>
      </c>
      <c r="M244" s="77" t="s">
        <v>552</v>
      </c>
      <c r="N244" s="77" t="s">
        <v>775</v>
      </c>
    </row>
    <row r="245" spans="1:14" s="77" customFormat="1" ht="22.5" x14ac:dyDescent="0.2">
      <c r="A245" s="77">
        <v>9.3000000000000007</v>
      </c>
      <c r="B245" s="77" t="s">
        <v>363</v>
      </c>
      <c r="C245" s="77" t="s">
        <v>217</v>
      </c>
      <c r="D245" s="77" t="s">
        <v>221</v>
      </c>
      <c r="F245" s="77" t="s">
        <v>530</v>
      </c>
      <c r="G245" s="105">
        <v>676.66666666666674</v>
      </c>
      <c r="I245" s="77">
        <v>1</v>
      </c>
      <c r="J245" s="77">
        <f>365/7*20</f>
        <v>1042.8571428571429</v>
      </c>
      <c r="K245" s="105">
        <f t="shared" si="3"/>
        <v>0.64885844748858457</v>
      </c>
      <c r="L245" s="77" t="s">
        <v>429</v>
      </c>
      <c r="M245" s="77" t="s">
        <v>852</v>
      </c>
      <c r="N245" s="77" t="s">
        <v>775</v>
      </c>
    </row>
    <row r="246" spans="1:14" s="77" customFormat="1" x14ac:dyDescent="0.2">
      <c r="A246" s="77">
        <v>9.3000000000000007</v>
      </c>
      <c r="B246" s="77" t="s">
        <v>363</v>
      </c>
      <c r="C246" s="77" t="s">
        <v>217</v>
      </c>
      <c r="D246" s="77" t="s">
        <v>226</v>
      </c>
      <c r="G246" s="105">
        <v>111.11111111111111</v>
      </c>
      <c r="I246" s="77">
        <v>1</v>
      </c>
      <c r="J246" s="77">
        <f>365/7</f>
        <v>52.142857142857146</v>
      </c>
      <c r="K246" s="105">
        <f t="shared" si="3"/>
        <v>2.1308980213089801</v>
      </c>
      <c r="L246" s="77" t="s">
        <v>249</v>
      </c>
      <c r="N246" s="77" t="s">
        <v>775</v>
      </c>
    </row>
    <row r="247" spans="1:14" s="77" customFormat="1" x14ac:dyDescent="0.2"/>
    <row r="248" spans="1:14" s="77" customFormat="1" x14ac:dyDescent="0.2"/>
    <row r="249" spans="1:14" s="77" customFormat="1" x14ac:dyDescent="0.2">
      <c r="J249" s="78" t="s">
        <v>872</v>
      </c>
      <c r="K249" s="105">
        <f>SUM(K6:K246)</f>
        <v>92.036639436237195</v>
      </c>
    </row>
    <row r="250" spans="1:14" s="77" customFormat="1" x14ac:dyDescent="0.2"/>
    <row r="251" spans="1:14" s="77" customFormat="1" x14ac:dyDescent="0.2"/>
    <row r="252" spans="1:14" s="77" customFormat="1" ht="12.75" x14ac:dyDescent="0.2">
      <c r="C252" s="111"/>
      <c r="D252" s="112"/>
    </row>
    <row r="253" spans="1:14" s="77" customFormat="1" ht="12.75" x14ac:dyDescent="0.2">
      <c r="C253" s="111"/>
      <c r="D253" s="112"/>
    </row>
    <row r="254" spans="1:14" s="77" customFormat="1" ht="12.75" x14ac:dyDescent="0.2">
      <c r="C254" s="111"/>
      <c r="D254" s="113"/>
    </row>
    <row r="255" spans="1:14" s="77" customFormat="1" ht="12.75" x14ac:dyDescent="0.2">
      <c r="C255" s="111"/>
      <c r="D255" s="113"/>
    </row>
    <row r="256" spans="1:14" s="77" customFormat="1" ht="12.75" x14ac:dyDescent="0.2">
      <c r="C256" s="111"/>
      <c r="D256" s="113"/>
    </row>
    <row r="257" spans="3:4" s="77" customFormat="1" ht="12.75" x14ac:dyDescent="0.2">
      <c r="C257" s="111"/>
      <c r="D257" s="113"/>
    </row>
    <row r="258" spans="3:4" s="77" customFormat="1" ht="12.75" x14ac:dyDescent="0.2">
      <c r="C258" s="111"/>
      <c r="D258" s="113"/>
    </row>
    <row r="259" spans="3:4" s="77" customFormat="1" ht="12.75" x14ac:dyDescent="0.2">
      <c r="C259" s="111"/>
      <c r="D259" s="113"/>
    </row>
    <row r="260" spans="3:4" s="77" customFormat="1" ht="12.75" x14ac:dyDescent="0.2">
      <c r="C260" s="111"/>
      <c r="D260" s="113"/>
    </row>
    <row r="261" spans="3:4" s="77" customFormat="1" x14ac:dyDescent="0.2"/>
    <row r="262" spans="3:4" s="77" customFormat="1" x14ac:dyDescent="0.2"/>
    <row r="263" spans="3:4" s="77" customFormat="1" x14ac:dyDescent="0.2"/>
    <row r="264" spans="3:4" s="77" customFormat="1" x14ac:dyDescent="0.2"/>
    <row r="265" spans="3:4" s="77" customFormat="1" x14ac:dyDescent="0.2"/>
    <row r="266" spans="3:4" s="77" customFormat="1" x14ac:dyDescent="0.2"/>
    <row r="267" spans="3:4" s="77" customFormat="1" x14ac:dyDescent="0.2"/>
    <row r="268" spans="3:4" s="77" customFormat="1" x14ac:dyDescent="0.2"/>
    <row r="269" spans="3:4" s="77" customFormat="1" x14ac:dyDescent="0.2"/>
    <row r="270" spans="3:4" s="77" customFormat="1" x14ac:dyDescent="0.2"/>
    <row r="271" spans="3:4" s="77" customFormat="1" x14ac:dyDescent="0.2"/>
    <row r="272" spans="3:4" s="77" customFormat="1" x14ac:dyDescent="0.2"/>
    <row r="273" s="77" customFormat="1" x14ac:dyDescent="0.2"/>
    <row r="274" s="77" customFormat="1" x14ac:dyDescent="0.2"/>
    <row r="275" s="77" customFormat="1" x14ac:dyDescent="0.2"/>
    <row r="276" s="77" customFormat="1" x14ac:dyDescent="0.2"/>
    <row r="277" s="77" customFormat="1" x14ac:dyDescent="0.2"/>
    <row r="278" s="77" customFormat="1" x14ac:dyDescent="0.2"/>
    <row r="279" s="77" customFormat="1" x14ac:dyDescent="0.2"/>
    <row r="280" s="77" customFormat="1" x14ac:dyDescent="0.2"/>
    <row r="281" s="77" customFormat="1" x14ac:dyDescent="0.2"/>
    <row r="282" s="77" customFormat="1" x14ac:dyDescent="0.2"/>
    <row r="283" s="77" customFormat="1" x14ac:dyDescent="0.2"/>
    <row r="284" s="77" customFormat="1" x14ac:dyDescent="0.2"/>
    <row r="285" s="77" customFormat="1" x14ac:dyDescent="0.2"/>
    <row r="286" s="77" customFormat="1" x14ac:dyDescent="0.2"/>
    <row r="287" s="77" customFormat="1" x14ac:dyDescent="0.2"/>
    <row r="288" s="77" customFormat="1" x14ac:dyDescent="0.2"/>
    <row r="289" s="77" customFormat="1" x14ac:dyDescent="0.2"/>
    <row r="290" s="77" customFormat="1" x14ac:dyDescent="0.2"/>
    <row r="291" s="77" customFormat="1" x14ac:dyDescent="0.2"/>
    <row r="292" s="77" customFormat="1" x14ac:dyDescent="0.2"/>
    <row r="293" s="77" customFormat="1" x14ac:dyDescent="0.2"/>
    <row r="294" s="77" customFormat="1" x14ac:dyDescent="0.2"/>
    <row r="295" s="77" customFormat="1" x14ac:dyDescent="0.2"/>
    <row r="296" s="77" customFormat="1" x14ac:dyDescent="0.2"/>
    <row r="297" s="77" customFormat="1" x14ac:dyDescent="0.2"/>
    <row r="298" s="77" customFormat="1" x14ac:dyDescent="0.2"/>
    <row r="299" s="77" customFormat="1" x14ac:dyDescent="0.2"/>
    <row r="300" s="77" customFormat="1" x14ac:dyDescent="0.2"/>
    <row r="301" s="77" customFormat="1" x14ac:dyDescent="0.2"/>
    <row r="302" s="77" customFormat="1" x14ac:dyDescent="0.2"/>
    <row r="303" s="77" customFormat="1" x14ac:dyDescent="0.2"/>
    <row r="304" s="77" customFormat="1" x14ac:dyDescent="0.2"/>
    <row r="305" s="77" customFormat="1" x14ac:dyDescent="0.2"/>
    <row r="306" s="77" customFormat="1" x14ac:dyDescent="0.2"/>
    <row r="307" s="77" customFormat="1" x14ac:dyDescent="0.2"/>
    <row r="308" s="77" customFormat="1" x14ac:dyDescent="0.2"/>
    <row r="309" s="77" customFormat="1" x14ac:dyDescent="0.2"/>
    <row r="310" s="77" customFormat="1" x14ac:dyDescent="0.2"/>
  </sheetData>
  <sortState xmlns:xlrd2="http://schemas.microsoft.com/office/spreadsheetml/2017/richdata2" ref="A6:N246">
    <sortCondition ref="A6:A246"/>
  </sortState>
  <phoneticPr fontId="6"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6"/>
  <sheetViews>
    <sheetView workbookViewId="0">
      <selection activeCell="C22" sqref="C22:E28"/>
    </sheetView>
  </sheetViews>
  <sheetFormatPr defaultColWidth="8.7109375" defaultRowHeight="11.25" x14ac:dyDescent="0.2"/>
  <cols>
    <col min="1" max="1" width="8.7109375" style="122"/>
    <col min="2" max="3" width="8.7109375" style="102"/>
    <col min="4" max="4" width="31.140625" style="102" customWidth="1"/>
    <col min="5" max="5" width="12.28515625" style="102" customWidth="1"/>
    <col min="6" max="6" width="8.7109375" style="102"/>
    <col min="7" max="7" width="12.85546875" style="102" customWidth="1"/>
    <col min="8" max="8" width="14.85546875" style="102" customWidth="1"/>
    <col min="9" max="9" width="8.7109375" style="102"/>
    <col min="10" max="10" width="16.28515625" style="102" customWidth="1"/>
    <col min="11" max="11" width="13.7109375" style="102" customWidth="1"/>
    <col min="12" max="13" width="27" style="102" customWidth="1"/>
    <col min="14" max="14" width="12.42578125" style="102" customWidth="1"/>
    <col min="15" max="16384" width="8.7109375" style="102"/>
  </cols>
  <sheetData>
    <row r="1" spans="1:14" ht="12.75" x14ac:dyDescent="0.2">
      <c r="A1" s="130" t="s">
        <v>1267</v>
      </c>
    </row>
    <row r="2" spans="1:14" x14ac:dyDescent="0.2">
      <c r="A2" s="123" t="s">
        <v>15</v>
      </c>
    </row>
    <row r="3" spans="1:14" x14ac:dyDescent="0.2">
      <c r="A3" s="123" t="s">
        <v>1</v>
      </c>
    </row>
    <row r="5" spans="1:14" x14ac:dyDescent="0.2">
      <c r="A5" s="114" t="s">
        <v>2</v>
      </c>
      <c r="B5" s="101" t="s">
        <v>133</v>
      </c>
      <c r="C5" s="101" t="s">
        <v>20</v>
      </c>
      <c r="D5" s="101" t="s">
        <v>3</v>
      </c>
      <c r="E5" s="101" t="s">
        <v>4</v>
      </c>
      <c r="F5" s="101" t="s">
        <v>5</v>
      </c>
      <c r="G5" s="101" t="s">
        <v>6</v>
      </c>
      <c r="H5" s="101" t="s">
        <v>7</v>
      </c>
      <c r="I5" s="101" t="s">
        <v>8</v>
      </c>
      <c r="J5" s="101" t="s">
        <v>9</v>
      </c>
      <c r="K5" s="101" t="s">
        <v>10</v>
      </c>
      <c r="L5" s="101" t="s">
        <v>11</v>
      </c>
      <c r="M5" s="101" t="s">
        <v>528</v>
      </c>
      <c r="N5" s="101" t="s">
        <v>859</v>
      </c>
    </row>
    <row r="6" spans="1:14" s="77" customFormat="1" ht="22.5" x14ac:dyDescent="0.2">
      <c r="A6" s="115">
        <v>8.1</v>
      </c>
      <c r="B6" s="77" t="s">
        <v>363</v>
      </c>
      <c r="C6" s="77" t="s">
        <v>79</v>
      </c>
      <c r="D6" s="77" t="s">
        <v>446</v>
      </c>
      <c r="G6" s="105">
        <v>91.674484052532847</v>
      </c>
      <c r="I6" s="77">
        <v>1</v>
      </c>
      <c r="J6" s="77">
        <f>365/7</f>
        <v>52.142857142857146</v>
      </c>
      <c r="K6" s="105">
        <f>G6*I6/J6</f>
        <v>1.758140790048575</v>
      </c>
      <c r="L6" s="77" t="s">
        <v>447</v>
      </c>
      <c r="N6" s="77" t="s">
        <v>775</v>
      </c>
    </row>
    <row r="7" spans="1:14" s="77" customFormat="1" x14ac:dyDescent="0.2">
      <c r="A7" s="115">
        <v>8.1999999999999993</v>
      </c>
      <c r="B7" s="77" t="s">
        <v>363</v>
      </c>
      <c r="C7" s="116" t="s">
        <v>259</v>
      </c>
      <c r="D7" s="90" t="s">
        <v>260</v>
      </c>
      <c r="G7" s="105"/>
      <c r="K7" s="105"/>
      <c r="L7" s="77" t="s">
        <v>262</v>
      </c>
      <c r="N7" s="77" t="s">
        <v>775</v>
      </c>
    </row>
    <row r="8" spans="1:14" s="77" customFormat="1" ht="33.75" x14ac:dyDescent="0.2">
      <c r="A8" s="115">
        <v>8.1999999999999993</v>
      </c>
      <c r="B8" s="77" t="s">
        <v>363</v>
      </c>
      <c r="C8" s="90" t="s">
        <v>259</v>
      </c>
      <c r="D8" s="90" t="s">
        <v>261</v>
      </c>
      <c r="F8" s="77" t="s">
        <v>738</v>
      </c>
      <c r="G8" s="105">
        <v>31.177674418604653</v>
      </c>
      <c r="I8" s="77">
        <v>2</v>
      </c>
      <c r="J8" s="77">
        <f>365/84</f>
        <v>4.3452380952380949</v>
      </c>
      <c r="K8" s="105">
        <f t="shared" ref="K8:K17" si="0">G8*I8/J8</f>
        <v>14.350272061165978</v>
      </c>
      <c r="L8" s="103" t="s">
        <v>74</v>
      </c>
      <c r="M8" s="103" t="s">
        <v>737</v>
      </c>
      <c r="N8" s="77" t="s">
        <v>775</v>
      </c>
    </row>
    <row r="9" spans="1:14" s="77" customFormat="1" ht="22.5" x14ac:dyDescent="0.2">
      <c r="A9" s="115">
        <v>8.1999999999999993</v>
      </c>
      <c r="B9" s="77" t="s">
        <v>363</v>
      </c>
      <c r="C9" s="116" t="s">
        <v>263</v>
      </c>
      <c r="D9" s="90" t="s">
        <v>264</v>
      </c>
      <c r="F9" s="77" t="s">
        <v>541</v>
      </c>
      <c r="G9" s="105">
        <v>61.230725581395355</v>
      </c>
      <c r="I9" s="77">
        <v>1</v>
      </c>
      <c r="J9" s="77">
        <f>365/7*10</f>
        <v>521.42857142857144</v>
      </c>
      <c r="K9" s="105">
        <f t="shared" si="0"/>
        <v>0.11742878878623766</v>
      </c>
      <c r="L9" s="77" t="s">
        <v>482</v>
      </c>
      <c r="M9" s="77" t="s">
        <v>736</v>
      </c>
      <c r="N9" s="77" t="s">
        <v>775</v>
      </c>
    </row>
    <row r="10" spans="1:14" s="77" customFormat="1" ht="22.5" x14ac:dyDescent="0.2">
      <c r="A10" s="115">
        <v>8.3000000000000007</v>
      </c>
      <c r="B10" s="77" t="s">
        <v>363</v>
      </c>
      <c r="C10" s="117" t="s">
        <v>259</v>
      </c>
      <c r="D10" s="108" t="s">
        <v>265</v>
      </c>
      <c r="K10" s="105"/>
      <c r="L10" s="77" t="s">
        <v>268</v>
      </c>
      <c r="N10" s="77" t="s">
        <v>775</v>
      </c>
    </row>
    <row r="11" spans="1:14" s="77" customFormat="1" ht="22.5" x14ac:dyDescent="0.2">
      <c r="A11" s="115">
        <v>8.3000000000000007</v>
      </c>
      <c r="B11" s="77" t="s">
        <v>363</v>
      </c>
      <c r="C11" s="117" t="s">
        <v>259</v>
      </c>
      <c r="D11" s="90" t="s">
        <v>266</v>
      </c>
      <c r="K11" s="105"/>
      <c r="L11" s="77" t="s">
        <v>267</v>
      </c>
      <c r="N11" s="77" t="s">
        <v>775</v>
      </c>
    </row>
    <row r="12" spans="1:14" s="77" customFormat="1" ht="45" x14ac:dyDescent="0.2">
      <c r="A12" s="115" t="s">
        <v>470</v>
      </c>
      <c r="B12" s="77" t="s">
        <v>363</v>
      </c>
      <c r="C12" s="77" t="s">
        <v>471</v>
      </c>
      <c r="D12" s="77" t="s">
        <v>448</v>
      </c>
      <c r="G12" s="105">
        <v>37.418181818181822</v>
      </c>
      <c r="I12" s="77">
        <v>1</v>
      </c>
      <c r="J12" s="118">
        <v>2</v>
      </c>
      <c r="K12" s="105">
        <f t="shared" si="0"/>
        <v>18.709090909090911</v>
      </c>
      <c r="L12" s="77" t="s">
        <v>1246</v>
      </c>
      <c r="M12" s="77" t="s">
        <v>1251</v>
      </c>
    </row>
    <row r="13" spans="1:14" s="77" customFormat="1" ht="45" x14ac:dyDescent="0.2">
      <c r="A13" s="115" t="s">
        <v>470</v>
      </c>
      <c r="B13" s="77" t="s">
        <v>363</v>
      </c>
      <c r="C13" s="77" t="s">
        <v>471</v>
      </c>
      <c r="D13" s="77" t="s">
        <v>448</v>
      </c>
      <c r="G13" s="105">
        <v>171.05454545454546</v>
      </c>
      <c r="I13" s="77">
        <v>4</v>
      </c>
      <c r="J13" s="77">
        <f>365/7</f>
        <v>52.142857142857146</v>
      </c>
      <c r="K13" s="105">
        <f t="shared" si="0"/>
        <v>13.121992528019925</v>
      </c>
      <c r="L13" s="77" t="s">
        <v>451</v>
      </c>
      <c r="M13" s="77" t="s">
        <v>1250</v>
      </c>
    </row>
    <row r="14" spans="1:14" s="77" customFormat="1" ht="78.75" x14ac:dyDescent="0.2">
      <c r="A14" s="115" t="s">
        <v>470</v>
      </c>
      <c r="B14" s="77" t="s">
        <v>363</v>
      </c>
      <c r="C14" s="77" t="s">
        <v>471</v>
      </c>
      <c r="D14" s="77" t="s">
        <v>449</v>
      </c>
      <c r="F14" s="77" t="s">
        <v>1242</v>
      </c>
      <c r="G14" s="105">
        <v>431.05745454545456</v>
      </c>
      <c r="I14" s="77">
        <v>2</v>
      </c>
      <c r="J14" s="77">
        <f>365/7</f>
        <v>52.142857142857146</v>
      </c>
      <c r="K14" s="105">
        <f t="shared" si="0"/>
        <v>16.533710585305105</v>
      </c>
      <c r="L14" s="77" t="s">
        <v>452</v>
      </c>
      <c r="M14" s="77" t="s">
        <v>1243</v>
      </c>
    </row>
    <row r="15" spans="1:14" s="77" customFormat="1" ht="45" x14ac:dyDescent="0.2">
      <c r="A15" s="115" t="s">
        <v>470</v>
      </c>
      <c r="B15" s="77" t="s">
        <v>363</v>
      </c>
      <c r="C15" s="77" t="s">
        <v>471</v>
      </c>
      <c r="D15" s="77" t="s">
        <v>450</v>
      </c>
      <c r="F15" s="77" t="s">
        <v>1244</v>
      </c>
      <c r="G15" s="105">
        <v>45.970909090909089</v>
      </c>
      <c r="I15" s="77">
        <v>1</v>
      </c>
      <c r="J15" s="77">
        <f>365/84</f>
        <v>4.3452380952380949</v>
      </c>
      <c r="K15" s="105">
        <f t="shared" si="0"/>
        <v>10.579606475716066</v>
      </c>
      <c r="L15" s="77" t="s">
        <v>453</v>
      </c>
      <c r="M15" s="77" t="s">
        <v>1245</v>
      </c>
    </row>
    <row r="16" spans="1:14" s="116" customFormat="1" ht="22.5" x14ac:dyDescent="0.2">
      <c r="A16" s="115" t="s">
        <v>470</v>
      </c>
      <c r="B16" s="77" t="s">
        <v>1257</v>
      </c>
      <c r="C16" s="77" t="s">
        <v>471</v>
      </c>
      <c r="D16" s="77" t="s">
        <v>1261</v>
      </c>
      <c r="E16" s="77"/>
      <c r="F16" s="77"/>
      <c r="G16" s="105">
        <v>128.29090909090908</v>
      </c>
      <c r="H16" s="77"/>
      <c r="I16" s="77">
        <v>1</v>
      </c>
      <c r="J16" s="105">
        <f>365/7</f>
        <v>52.142857142857146</v>
      </c>
      <c r="K16" s="105">
        <f t="shared" si="0"/>
        <v>2.4603735990037356</v>
      </c>
      <c r="L16" s="77" t="s">
        <v>1262</v>
      </c>
      <c r="M16" s="77"/>
    </row>
    <row r="17" spans="1:13" s="77" customFormat="1" ht="22.5" x14ac:dyDescent="0.2">
      <c r="A17" s="115">
        <v>12.7</v>
      </c>
      <c r="B17" s="116" t="s">
        <v>363</v>
      </c>
      <c r="C17" s="90" t="s">
        <v>891</v>
      </c>
      <c r="D17" s="90" t="s">
        <v>891</v>
      </c>
      <c r="E17" s="116"/>
      <c r="F17" s="116"/>
      <c r="G17" s="119">
        <v>4155.1284686536474</v>
      </c>
      <c r="H17" s="116"/>
      <c r="I17" s="116">
        <v>2</v>
      </c>
      <c r="J17" s="116">
        <f>365/7*25</f>
        <v>1303.5714285714287</v>
      </c>
      <c r="K17" s="105">
        <f t="shared" si="0"/>
        <v>6.3749916231398425</v>
      </c>
      <c r="L17" s="116"/>
      <c r="M17" s="90" t="s">
        <v>1260</v>
      </c>
    </row>
    <row r="18" spans="1:13" s="77" customFormat="1" x14ac:dyDescent="0.2">
      <c r="A18" s="115"/>
    </row>
    <row r="19" spans="1:13" s="77" customFormat="1" x14ac:dyDescent="0.2">
      <c r="A19" s="115"/>
      <c r="J19" s="78" t="s">
        <v>872</v>
      </c>
      <c r="K19" s="105">
        <f>SUM(K6:K17)</f>
        <v>84.005607360276372</v>
      </c>
    </row>
    <row r="20" spans="1:13" s="77" customFormat="1" ht="12.75" x14ac:dyDescent="0.2">
      <c r="A20" s="115"/>
      <c r="C20" s="120"/>
      <c r="D20" s="121"/>
    </row>
    <row r="21" spans="1:13" s="77" customFormat="1" ht="12.75" x14ac:dyDescent="0.2">
      <c r="A21" s="115"/>
      <c r="C21" s="120"/>
      <c r="D21" s="121"/>
    </row>
    <row r="22" spans="1:13" s="77" customFormat="1" ht="12.75" x14ac:dyDescent="0.2">
      <c r="A22" s="115"/>
      <c r="C22" s="120"/>
      <c r="D22" s="121"/>
    </row>
    <row r="23" spans="1:13" s="77" customFormat="1" ht="12.75" x14ac:dyDescent="0.2">
      <c r="A23" s="115"/>
      <c r="C23" s="120"/>
      <c r="D23" s="121"/>
    </row>
    <row r="24" spans="1:13" s="77" customFormat="1" ht="12.75" x14ac:dyDescent="0.2">
      <c r="A24" s="115"/>
      <c r="C24" s="120"/>
      <c r="D24" s="121"/>
    </row>
    <row r="25" spans="1:13" s="77" customFormat="1" ht="12.75" x14ac:dyDescent="0.2">
      <c r="A25" s="115"/>
      <c r="C25" s="120"/>
      <c r="D25" s="121"/>
    </row>
    <row r="26" spans="1:13" s="77" customFormat="1" ht="12.75" x14ac:dyDescent="0.2">
      <c r="A26" s="115"/>
      <c r="C26" s="120"/>
      <c r="D26" s="121"/>
    </row>
    <row r="27" spans="1:13" s="77" customFormat="1" x14ac:dyDescent="0.2">
      <c r="A27" s="115"/>
    </row>
    <row r="28" spans="1:13" s="77" customFormat="1" x14ac:dyDescent="0.2">
      <c r="A28" s="115"/>
    </row>
    <row r="29" spans="1:13" s="77" customFormat="1" x14ac:dyDescent="0.2">
      <c r="A29" s="115"/>
    </row>
    <row r="30" spans="1:13" s="77" customFormat="1" x14ac:dyDescent="0.2">
      <c r="A30" s="115"/>
    </row>
    <row r="31" spans="1:13" s="77" customFormat="1" x14ac:dyDescent="0.2">
      <c r="A31" s="115"/>
    </row>
    <row r="32" spans="1:13" s="77" customFormat="1" x14ac:dyDescent="0.2">
      <c r="A32" s="115"/>
    </row>
    <row r="33" spans="1:13" s="77" customFormat="1" x14ac:dyDescent="0.2">
      <c r="A33" s="115"/>
    </row>
    <row r="34" spans="1:13" s="77" customFormat="1" x14ac:dyDescent="0.2">
      <c r="A34" s="115"/>
    </row>
    <row r="35" spans="1:13" s="77" customFormat="1" x14ac:dyDescent="0.2">
      <c r="A35" s="115"/>
    </row>
    <row r="36" spans="1:13" s="77" customFormat="1" x14ac:dyDescent="0.2">
      <c r="A36" s="115"/>
    </row>
    <row r="37" spans="1:13" s="77" customFormat="1" x14ac:dyDescent="0.2">
      <c r="A37" s="115"/>
    </row>
    <row r="38" spans="1:13" s="77" customFormat="1" x14ac:dyDescent="0.2">
      <c r="A38" s="115"/>
    </row>
    <row r="39" spans="1:13" s="77" customFormat="1" x14ac:dyDescent="0.2">
      <c r="A39" s="115"/>
    </row>
    <row r="40" spans="1:13" s="77" customFormat="1" x14ac:dyDescent="0.2">
      <c r="A40" s="115"/>
    </row>
    <row r="41" spans="1:13" s="77" customFormat="1" x14ac:dyDescent="0.2">
      <c r="A41" s="115"/>
    </row>
    <row r="42" spans="1:13" s="77" customFormat="1" x14ac:dyDescent="0.2">
      <c r="A42" s="115"/>
    </row>
    <row r="43" spans="1:13" s="77" customFormat="1" x14ac:dyDescent="0.2">
      <c r="A43" s="115"/>
    </row>
    <row r="44" spans="1:13" s="77" customFormat="1" x14ac:dyDescent="0.2">
      <c r="A44" s="115"/>
    </row>
    <row r="45" spans="1:13" s="77" customFormat="1" x14ac:dyDescent="0.2">
      <c r="A45" s="115"/>
    </row>
    <row r="46" spans="1:13" x14ac:dyDescent="0.2">
      <c r="A46" s="115"/>
      <c r="B46" s="77"/>
      <c r="C46" s="77"/>
      <c r="D46" s="77"/>
      <c r="E46" s="77"/>
      <c r="F46" s="77"/>
      <c r="G46" s="77"/>
      <c r="H46" s="77"/>
      <c r="I46" s="77"/>
      <c r="J46" s="77"/>
      <c r="K46" s="77"/>
      <c r="L46" s="77"/>
      <c r="M46" s="77"/>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70"/>
  <sheetViews>
    <sheetView topLeftCell="A58" zoomScale="85" zoomScaleNormal="85" workbookViewId="0">
      <selection activeCell="C69" sqref="C69:D71"/>
    </sheetView>
  </sheetViews>
  <sheetFormatPr defaultColWidth="9.140625" defaultRowHeight="11.25" x14ac:dyDescent="0.2"/>
  <cols>
    <col min="1" max="2" width="9.140625" style="102"/>
    <col min="3" max="3" width="13.7109375" style="76" customWidth="1"/>
    <col min="4" max="4" width="11" style="76" customWidth="1"/>
    <col min="5" max="6" width="9.140625" style="76"/>
    <col min="7" max="7" width="12.42578125" style="76" customWidth="1"/>
    <col min="8" max="8" width="13.140625" style="76" customWidth="1"/>
    <col min="9" max="9" width="10.42578125" style="76" customWidth="1"/>
    <col min="10" max="10" width="17.42578125" style="76" customWidth="1"/>
    <col min="11" max="11" width="14.28515625" style="124" customWidth="1"/>
    <col min="12" max="13" width="19" style="77" customWidth="1"/>
    <col min="14" max="14" width="10.42578125" style="76" customWidth="1"/>
    <col min="15" max="15" width="18.7109375" style="102" customWidth="1"/>
    <col min="16" max="16384" width="9.140625" style="102"/>
  </cols>
  <sheetData>
    <row r="1" spans="1:14" ht="12.75" x14ac:dyDescent="0.2">
      <c r="A1" s="130" t="s">
        <v>1267</v>
      </c>
    </row>
    <row r="2" spans="1:14" x14ac:dyDescent="0.2">
      <c r="A2" s="101" t="s">
        <v>16</v>
      </c>
      <c r="L2" s="90"/>
    </row>
    <row r="3" spans="1:14" x14ac:dyDescent="0.2">
      <c r="A3" s="101" t="s">
        <v>1</v>
      </c>
    </row>
    <row r="5" spans="1:14" x14ac:dyDescent="0.2">
      <c r="A5" s="101" t="s">
        <v>2</v>
      </c>
      <c r="B5" s="101" t="s">
        <v>133</v>
      </c>
      <c r="C5" s="75" t="s">
        <v>20</v>
      </c>
      <c r="D5" s="75" t="s">
        <v>3</v>
      </c>
      <c r="E5" s="75" t="s">
        <v>4</v>
      </c>
      <c r="F5" s="75" t="s">
        <v>5</v>
      </c>
      <c r="G5" s="75" t="s">
        <v>6</v>
      </c>
      <c r="H5" s="75" t="s">
        <v>7</v>
      </c>
      <c r="I5" s="75" t="s">
        <v>8</v>
      </c>
      <c r="J5" s="75" t="s">
        <v>9</v>
      </c>
      <c r="K5" s="125" t="s">
        <v>10</v>
      </c>
      <c r="L5" s="78" t="s">
        <v>11</v>
      </c>
      <c r="M5" s="78" t="s">
        <v>528</v>
      </c>
      <c r="N5" s="75" t="s">
        <v>752</v>
      </c>
    </row>
    <row r="6" spans="1:14" ht="45" x14ac:dyDescent="0.2">
      <c r="A6" s="102">
        <v>12.1</v>
      </c>
      <c r="B6" s="102" t="s">
        <v>363</v>
      </c>
      <c r="C6" s="77" t="s">
        <v>294</v>
      </c>
      <c r="D6" s="126" t="s">
        <v>295</v>
      </c>
      <c r="G6" s="124">
        <v>162.48746238716146</v>
      </c>
      <c r="I6" s="76">
        <v>1</v>
      </c>
      <c r="J6" s="76">
        <v>6</v>
      </c>
      <c r="K6" s="124">
        <f>G6*I6/J6</f>
        <v>27.081243731193577</v>
      </c>
      <c r="L6" s="77" t="s">
        <v>1239</v>
      </c>
    </row>
    <row r="7" spans="1:14" ht="33.75" x14ac:dyDescent="0.2">
      <c r="A7" s="102">
        <v>12.1</v>
      </c>
      <c r="B7" s="102" t="s">
        <v>363</v>
      </c>
      <c r="C7" s="77" t="s">
        <v>294</v>
      </c>
      <c r="D7" s="126" t="s">
        <v>296</v>
      </c>
      <c r="F7" s="76" t="s">
        <v>513</v>
      </c>
      <c r="G7" s="124">
        <v>27.081243731193577</v>
      </c>
      <c r="I7" s="76">
        <v>1</v>
      </c>
      <c r="J7" s="76">
        <f>365/7*5</f>
        <v>260.71428571428572</v>
      </c>
      <c r="K7" s="124">
        <f t="shared" ref="K7:K67" si="0">G7*I7/J7</f>
        <v>0.1038732636264959</v>
      </c>
      <c r="L7" s="77" t="s">
        <v>433</v>
      </c>
      <c r="M7" s="77" t="s">
        <v>780</v>
      </c>
      <c r="N7" s="76" t="s">
        <v>775</v>
      </c>
    </row>
    <row r="8" spans="1:14" ht="45" x14ac:dyDescent="0.2">
      <c r="A8" s="102">
        <v>12.1</v>
      </c>
      <c r="B8" s="102" t="s">
        <v>363</v>
      </c>
      <c r="C8" s="77" t="s">
        <v>294</v>
      </c>
      <c r="D8" s="126" t="s">
        <v>343</v>
      </c>
      <c r="F8" s="76" t="s">
        <v>785</v>
      </c>
      <c r="G8" s="124">
        <v>150.57171514543629</v>
      </c>
      <c r="I8" s="76">
        <v>1</v>
      </c>
      <c r="J8" s="76">
        <f>365/7*10</f>
        <v>521.42857142857144</v>
      </c>
      <c r="K8" s="124">
        <f t="shared" si="0"/>
        <v>0.28876767288165861</v>
      </c>
      <c r="L8" s="77" t="s">
        <v>344</v>
      </c>
      <c r="M8" s="77" t="s">
        <v>781</v>
      </c>
      <c r="N8" s="76" t="s">
        <v>775</v>
      </c>
    </row>
    <row r="9" spans="1:14" ht="33.75" x14ac:dyDescent="0.2">
      <c r="A9" s="102">
        <v>12.1</v>
      </c>
      <c r="B9" s="102" t="s">
        <v>363</v>
      </c>
      <c r="C9" s="77" t="s">
        <v>297</v>
      </c>
      <c r="D9" s="126" t="s">
        <v>298</v>
      </c>
      <c r="F9" s="76" t="s">
        <v>513</v>
      </c>
      <c r="G9" s="124">
        <v>3.249749247743229</v>
      </c>
      <c r="I9" s="76">
        <v>3</v>
      </c>
      <c r="J9" s="76">
        <f>365/84*2</f>
        <v>8.6904761904761898</v>
      </c>
      <c r="K9" s="124">
        <f t="shared" si="0"/>
        <v>1.121831247166156</v>
      </c>
      <c r="L9" s="127" t="s">
        <v>866</v>
      </c>
      <c r="M9" s="77" t="s">
        <v>782</v>
      </c>
      <c r="N9" s="76" t="s">
        <v>775</v>
      </c>
    </row>
    <row r="10" spans="1:14" ht="33.75" x14ac:dyDescent="0.2">
      <c r="A10" s="102">
        <v>12.1</v>
      </c>
      <c r="B10" s="102" t="s">
        <v>363</v>
      </c>
      <c r="C10" s="77" t="s">
        <v>297</v>
      </c>
      <c r="D10" s="126" t="s">
        <v>300</v>
      </c>
      <c r="F10" s="76" t="s">
        <v>513</v>
      </c>
      <c r="G10" s="124">
        <v>4.2788365095285856</v>
      </c>
      <c r="H10" s="76">
        <v>9</v>
      </c>
      <c r="I10" s="76">
        <v>1</v>
      </c>
      <c r="J10" s="76">
        <v>2.25</v>
      </c>
      <c r="K10" s="124">
        <f t="shared" si="0"/>
        <v>1.901705115346038</v>
      </c>
      <c r="L10" s="77" t="s">
        <v>485</v>
      </c>
      <c r="M10" s="77" t="s">
        <v>783</v>
      </c>
      <c r="N10" s="76" t="s">
        <v>775</v>
      </c>
    </row>
    <row r="11" spans="1:14" ht="33.75" x14ac:dyDescent="0.2">
      <c r="A11" s="102">
        <v>12.1</v>
      </c>
      <c r="B11" s="102" t="s">
        <v>363</v>
      </c>
      <c r="C11" s="77" t="s">
        <v>294</v>
      </c>
      <c r="D11" s="126" t="s">
        <v>301</v>
      </c>
      <c r="F11" s="76" t="s">
        <v>513</v>
      </c>
      <c r="G11" s="124">
        <v>4.3329989969909724</v>
      </c>
      <c r="I11" s="76">
        <v>1</v>
      </c>
      <c r="J11" s="116">
        <f>365/84</f>
        <v>4.3452380952380949</v>
      </c>
      <c r="K11" s="124">
        <f t="shared" si="0"/>
        <v>0.99718333081436084</v>
      </c>
      <c r="L11" s="77" t="s">
        <v>787</v>
      </c>
      <c r="M11" s="77" t="s">
        <v>784</v>
      </c>
      <c r="N11" s="76" t="s">
        <v>775</v>
      </c>
    </row>
    <row r="12" spans="1:14" ht="22.5" x14ac:dyDescent="0.2">
      <c r="A12" s="102">
        <v>12.1</v>
      </c>
      <c r="B12" s="102" t="s">
        <v>363</v>
      </c>
      <c r="C12" s="77" t="s">
        <v>294</v>
      </c>
      <c r="D12" s="126" t="s">
        <v>302</v>
      </c>
      <c r="F12" s="76" t="s">
        <v>744</v>
      </c>
      <c r="G12" s="124">
        <v>7.5719157472417242</v>
      </c>
      <c r="H12" s="76">
        <v>3</v>
      </c>
      <c r="I12" s="76">
        <v>1</v>
      </c>
      <c r="J12" s="76">
        <f>365/84*3</f>
        <v>13.035714285714285</v>
      </c>
      <c r="K12" s="124">
        <f t="shared" si="0"/>
        <v>0.58085929019936522</v>
      </c>
      <c r="L12" s="77" t="s">
        <v>863</v>
      </c>
      <c r="M12" s="77" t="s">
        <v>786</v>
      </c>
      <c r="N12" s="76" t="s">
        <v>775</v>
      </c>
    </row>
    <row r="13" spans="1:14" ht="22.5" x14ac:dyDescent="0.2">
      <c r="A13" s="102">
        <v>12.1</v>
      </c>
      <c r="B13" s="102" t="s">
        <v>363</v>
      </c>
      <c r="C13" s="77" t="s">
        <v>294</v>
      </c>
      <c r="D13" s="126" t="s">
        <v>303</v>
      </c>
      <c r="F13" s="76" t="s">
        <v>744</v>
      </c>
      <c r="G13" s="124">
        <v>3.7805416248746235</v>
      </c>
      <c r="I13" s="76">
        <v>1</v>
      </c>
      <c r="J13" s="116">
        <f>365/84*6</f>
        <v>26.071428571428569</v>
      </c>
      <c r="K13" s="124">
        <f t="shared" si="0"/>
        <v>0.1450070760225883</v>
      </c>
      <c r="L13" s="127" t="s">
        <v>789</v>
      </c>
      <c r="M13" s="77" t="s">
        <v>788</v>
      </c>
      <c r="N13" s="76" t="s">
        <v>775</v>
      </c>
    </row>
    <row r="14" spans="1:14" ht="33.75" x14ac:dyDescent="0.2">
      <c r="A14" s="102">
        <v>12.1</v>
      </c>
      <c r="B14" s="102" t="s">
        <v>363</v>
      </c>
      <c r="C14" s="77" t="s">
        <v>294</v>
      </c>
      <c r="D14" s="126" t="s">
        <v>304</v>
      </c>
      <c r="F14" s="76" t="s">
        <v>513</v>
      </c>
      <c r="G14" s="124">
        <v>4.874623871614844</v>
      </c>
      <c r="I14" s="76">
        <v>1</v>
      </c>
      <c r="J14" s="76">
        <f>365/84*2</f>
        <v>8.6904761904761898</v>
      </c>
      <c r="K14" s="124">
        <f t="shared" si="0"/>
        <v>0.560915623583078</v>
      </c>
      <c r="L14" s="77" t="s">
        <v>791</v>
      </c>
      <c r="M14" s="77" t="s">
        <v>790</v>
      </c>
      <c r="N14" s="76" t="s">
        <v>775</v>
      </c>
    </row>
    <row r="15" spans="1:14" ht="45" x14ac:dyDescent="0.2">
      <c r="A15" s="102">
        <v>12.1</v>
      </c>
      <c r="B15" s="102" t="s">
        <v>363</v>
      </c>
      <c r="C15" s="77" t="s">
        <v>294</v>
      </c>
      <c r="D15" s="126" t="s">
        <v>305</v>
      </c>
      <c r="F15" s="76" t="s">
        <v>513</v>
      </c>
      <c r="G15" s="124">
        <v>5.4162487462387157</v>
      </c>
      <c r="I15" s="76">
        <v>1</v>
      </c>
      <c r="J15" s="76">
        <f>365/84</f>
        <v>4.3452380952380949</v>
      </c>
      <c r="K15" s="124">
        <f t="shared" si="0"/>
        <v>1.2464791635179511</v>
      </c>
      <c r="L15" s="77" t="s">
        <v>793</v>
      </c>
      <c r="M15" s="77" t="s">
        <v>792</v>
      </c>
      <c r="N15" s="76" t="s">
        <v>775</v>
      </c>
    </row>
    <row r="16" spans="1:14" ht="101.25" x14ac:dyDescent="0.2">
      <c r="A16" s="102">
        <v>12.1</v>
      </c>
      <c r="B16" s="102" t="s">
        <v>363</v>
      </c>
      <c r="C16" s="77" t="s">
        <v>294</v>
      </c>
      <c r="D16" s="126" t="s">
        <v>306</v>
      </c>
      <c r="F16" s="76" t="s">
        <v>785</v>
      </c>
      <c r="G16" s="124">
        <v>32.497492477432296</v>
      </c>
      <c r="I16" s="76">
        <v>1</v>
      </c>
      <c r="J16" s="76">
        <f>365/7*5</f>
        <v>260.71428571428572</v>
      </c>
      <c r="K16" s="124">
        <f t="shared" si="0"/>
        <v>0.1246479163517951</v>
      </c>
      <c r="L16" s="77" t="s">
        <v>483</v>
      </c>
      <c r="M16" s="77" t="s">
        <v>794</v>
      </c>
      <c r="N16" s="76" t="s">
        <v>775</v>
      </c>
    </row>
    <row r="17" spans="1:14" ht="56.25" x14ac:dyDescent="0.2">
      <c r="A17" s="102">
        <v>12.1</v>
      </c>
      <c r="B17" s="102" t="s">
        <v>363</v>
      </c>
      <c r="C17" s="77" t="s">
        <v>294</v>
      </c>
      <c r="D17" s="126" t="s">
        <v>796</v>
      </c>
      <c r="F17" s="76" t="s">
        <v>785</v>
      </c>
      <c r="G17" s="124">
        <v>9.73841524573721</v>
      </c>
      <c r="H17" s="76">
        <v>4</v>
      </c>
      <c r="I17" s="76">
        <v>1</v>
      </c>
      <c r="J17" s="76">
        <f>365/7*2</f>
        <v>104.28571428571429</v>
      </c>
      <c r="K17" s="124">
        <f t="shared" si="0"/>
        <v>9.3382064000219811E-2</v>
      </c>
      <c r="L17" s="77" t="s">
        <v>483</v>
      </c>
      <c r="M17" s="77" t="s">
        <v>795</v>
      </c>
      <c r="N17" s="76" t="s">
        <v>775</v>
      </c>
    </row>
    <row r="18" spans="1:14" ht="33.75" x14ac:dyDescent="0.2">
      <c r="A18" s="102">
        <v>12.1</v>
      </c>
      <c r="B18" s="102" t="s">
        <v>363</v>
      </c>
      <c r="C18" s="77" t="s">
        <v>294</v>
      </c>
      <c r="D18" s="126" t="s">
        <v>307</v>
      </c>
      <c r="F18" s="76" t="s">
        <v>513</v>
      </c>
      <c r="G18" s="124">
        <v>6.4994984954864581</v>
      </c>
      <c r="I18" s="76">
        <v>1</v>
      </c>
      <c r="J18" s="76">
        <f>365/7*2</f>
        <v>104.28571428571429</v>
      </c>
      <c r="K18" s="124">
        <f t="shared" si="0"/>
        <v>6.2323958175897538E-2</v>
      </c>
      <c r="M18" s="77" t="s">
        <v>797</v>
      </c>
      <c r="N18" s="76" t="s">
        <v>775</v>
      </c>
    </row>
    <row r="19" spans="1:14" ht="33.75" x14ac:dyDescent="0.2">
      <c r="A19" s="102">
        <v>12.1</v>
      </c>
      <c r="B19" s="102" t="s">
        <v>363</v>
      </c>
      <c r="C19" s="77" t="s">
        <v>294</v>
      </c>
      <c r="D19" s="126" t="s">
        <v>308</v>
      </c>
      <c r="F19" s="76" t="s">
        <v>513</v>
      </c>
      <c r="G19" s="124">
        <v>1.0832497492477431</v>
      </c>
      <c r="I19" s="76">
        <v>1</v>
      </c>
      <c r="J19" s="116">
        <f>365/84*4</f>
        <v>17.38095238095238</v>
      </c>
      <c r="K19" s="124">
        <f t="shared" si="0"/>
        <v>6.2323958175897552E-2</v>
      </c>
      <c r="L19" s="77" t="s">
        <v>799</v>
      </c>
      <c r="M19" s="77" t="s">
        <v>798</v>
      </c>
      <c r="N19" s="76" t="s">
        <v>775</v>
      </c>
    </row>
    <row r="20" spans="1:14" ht="56.25" x14ac:dyDescent="0.2">
      <c r="A20" s="102">
        <v>12.1</v>
      </c>
      <c r="B20" s="102" t="s">
        <v>363</v>
      </c>
      <c r="C20" s="77" t="s">
        <v>294</v>
      </c>
      <c r="D20" s="126" t="s">
        <v>309</v>
      </c>
      <c r="F20" s="76" t="s">
        <v>513</v>
      </c>
      <c r="G20" s="124">
        <v>3.249749247743229</v>
      </c>
      <c r="I20" s="76">
        <v>1</v>
      </c>
      <c r="J20" s="116">
        <f>365/84</f>
        <v>4.3452380952380949</v>
      </c>
      <c r="K20" s="124">
        <f t="shared" si="0"/>
        <v>0.7478874981107706</v>
      </c>
      <c r="L20" s="77" t="s">
        <v>801</v>
      </c>
      <c r="M20" s="77" t="s">
        <v>800</v>
      </c>
      <c r="N20" s="76" t="s">
        <v>775</v>
      </c>
    </row>
    <row r="21" spans="1:14" ht="22.5" x14ac:dyDescent="0.2">
      <c r="A21" s="102">
        <v>12.1</v>
      </c>
      <c r="B21" s="102" t="s">
        <v>363</v>
      </c>
      <c r="C21" s="77" t="s">
        <v>297</v>
      </c>
      <c r="D21" s="126" t="s">
        <v>310</v>
      </c>
      <c r="F21" s="76" t="s">
        <v>513</v>
      </c>
      <c r="G21" s="124">
        <v>1.3540621865596789</v>
      </c>
      <c r="I21" s="76">
        <v>1</v>
      </c>
      <c r="J21" s="76">
        <f>365/7</f>
        <v>52.142857142857146</v>
      </c>
      <c r="K21" s="124">
        <f t="shared" si="0"/>
        <v>2.5968315906623976E-2</v>
      </c>
      <c r="L21" s="77" t="s">
        <v>803</v>
      </c>
      <c r="M21" s="77" t="s">
        <v>802</v>
      </c>
      <c r="N21" s="76" t="s">
        <v>775</v>
      </c>
    </row>
    <row r="22" spans="1:14" ht="22.5" x14ac:dyDescent="0.2">
      <c r="A22" s="102">
        <v>12.1</v>
      </c>
      <c r="B22" s="102" t="s">
        <v>363</v>
      </c>
      <c r="C22" s="77" t="s">
        <v>294</v>
      </c>
      <c r="D22" s="126" t="s">
        <v>311</v>
      </c>
      <c r="F22" s="76" t="s">
        <v>513</v>
      </c>
      <c r="G22" s="124">
        <v>3.249749247743229</v>
      </c>
      <c r="I22" s="76">
        <v>1</v>
      </c>
      <c r="J22" s="76">
        <f>365/84</f>
        <v>4.3452380952380949</v>
      </c>
      <c r="K22" s="124">
        <f t="shared" si="0"/>
        <v>0.7478874981107706</v>
      </c>
      <c r="L22" s="77" t="s">
        <v>486</v>
      </c>
      <c r="M22" s="77" t="s">
        <v>804</v>
      </c>
      <c r="N22" s="76" t="s">
        <v>775</v>
      </c>
    </row>
    <row r="23" spans="1:14" ht="22.5" x14ac:dyDescent="0.2">
      <c r="A23" s="102">
        <v>12.1</v>
      </c>
      <c r="B23" s="102" t="s">
        <v>363</v>
      </c>
      <c r="C23" s="77" t="s">
        <v>294</v>
      </c>
      <c r="D23" s="126" t="s">
        <v>312</v>
      </c>
      <c r="F23" s="76" t="s">
        <v>744</v>
      </c>
      <c r="G23" s="124">
        <v>3.7913741223671007</v>
      </c>
      <c r="I23" s="76">
        <v>1</v>
      </c>
      <c r="J23" s="76">
        <f>365/84*6</f>
        <v>26.071428571428569</v>
      </c>
      <c r="K23" s="124">
        <f t="shared" si="0"/>
        <v>0.14542256907709428</v>
      </c>
      <c r="L23" s="77" t="s">
        <v>486</v>
      </c>
      <c r="M23" s="77" t="s">
        <v>805</v>
      </c>
      <c r="N23" s="76" t="s">
        <v>775</v>
      </c>
    </row>
    <row r="24" spans="1:14" ht="33.75" x14ac:dyDescent="0.2">
      <c r="A24" s="102">
        <v>12.1</v>
      </c>
      <c r="B24" s="102" t="s">
        <v>363</v>
      </c>
      <c r="C24" s="77" t="s">
        <v>294</v>
      </c>
      <c r="D24" s="126" t="s">
        <v>313</v>
      </c>
      <c r="F24" s="76" t="s">
        <v>744</v>
      </c>
      <c r="G24" s="124">
        <v>5.4054162487462385</v>
      </c>
      <c r="I24" s="76">
        <v>1</v>
      </c>
      <c r="J24" s="116">
        <f>365/84</f>
        <v>4.3452380952380949</v>
      </c>
      <c r="K24" s="124">
        <f t="shared" si="0"/>
        <v>1.2439862051909152</v>
      </c>
      <c r="L24" s="127">
        <v>5</v>
      </c>
      <c r="M24" s="77" t="s">
        <v>806</v>
      </c>
      <c r="N24" s="76" t="s">
        <v>775</v>
      </c>
    </row>
    <row r="25" spans="1:14" ht="33.75" x14ac:dyDescent="0.2">
      <c r="A25" s="102">
        <v>12.1</v>
      </c>
      <c r="B25" s="102" t="s">
        <v>363</v>
      </c>
      <c r="C25" s="77" t="s">
        <v>294</v>
      </c>
      <c r="D25" s="126" t="s">
        <v>314</v>
      </c>
      <c r="F25" s="76" t="s">
        <v>744</v>
      </c>
      <c r="G25" s="124">
        <v>5.4054162487462385</v>
      </c>
      <c r="I25" s="76">
        <v>1</v>
      </c>
      <c r="J25" s="116">
        <f>365/84</f>
        <v>4.3452380952380949</v>
      </c>
      <c r="K25" s="124">
        <f t="shared" si="0"/>
        <v>1.2439862051909152</v>
      </c>
      <c r="L25" s="127">
        <v>5</v>
      </c>
      <c r="M25" s="77" t="s">
        <v>807</v>
      </c>
      <c r="N25" s="76" t="s">
        <v>775</v>
      </c>
    </row>
    <row r="26" spans="1:14" ht="33.75" x14ac:dyDescent="0.2">
      <c r="A26" s="102">
        <v>12.1</v>
      </c>
      <c r="B26" s="102" t="s">
        <v>363</v>
      </c>
      <c r="C26" s="77" t="s">
        <v>294</v>
      </c>
      <c r="D26" s="126" t="s">
        <v>808</v>
      </c>
      <c r="F26" s="76" t="s">
        <v>744</v>
      </c>
      <c r="G26" s="124">
        <v>4.874623871614844</v>
      </c>
      <c r="I26" s="76">
        <v>1</v>
      </c>
      <c r="J26" s="76">
        <f>365/84*3</f>
        <v>13.035714285714285</v>
      </c>
      <c r="K26" s="124">
        <f t="shared" si="0"/>
        <v>0.3739437490553853</v>
      </c>
      <c r="L26" s="127">
        <v>5</v>
      </c>
      <c r="M26" s="77" t="s">
        <v>809</v>
      </c>
      <c r="N26" s="76" t="s">
        <v>775</v>
      </c>
    </row>
    <row r="27" spans="1:14" ht="33.75" x14ac:dyDescent="0.2">
      <c r="A27" s="102">
        <v>12.1</v>
      </c>
      <c r="B27" s="102" t="s">
        <v>363</v>
      </c>
      <c r="C27" s="77" t="s">
        <v>294</v>
      </c>
      <c r="D27" s="126" t="s">
        <v>315</v>
      </c>
      <c r="F27" s="76" t="s">
        <v>744</v>
      </c>
      <c r="G27" s="124">
        <v>3.9538615847542622</v>
      </c>
      <c r="I27" s="76">
        <v>1</v>
      </c>
      <c r="J27" s="76">
        <f>365/84*6</f>
        <v>26.071428571428569</v>
      </c>
      <c r="K27" s="124">
        <f t="shared" si="0"/>
        <v>0.15165496489468405</v>
      </c>
      <c r="M27" s="77" t="s">
        <v>810</v>
      </c>
      <c r="N27" s="76" t="s">
        <v>775</v>
      </c>
    </row>
    <row r="28" spans="1:14" ht="33.75" x14ac:dyDescent="0.2">
      <c r="A28" s="102">
        <v>12.1</v>
      </c>
      <c r="B28" s="102" t="s">
        <v>363</v>
      </c>
      <c r="C28" s="77" t="s">
        <v>294</v>
      </c>
      <c r="D28" s="126" t="s">
        <v>316</v>
      </c>
      <c r="F28" s="76" t="s">
        <v>513</v>
      </c>
      <c r="G28" s="124">
        <v>5.4162487462387157</v>
      </c>
      <c r="I28" s="76">
        <v>3</v>
      </c>
      <c r="J28" s="76">
        <f>365/7</f>
        <v>52.142857142857146</v>
      </c>
      <c r="K28" s="124">
        <f t="shared" si="0"/>
        <v>0.31161979087948777</v>
      </c>
      <c r="L28" s="77" t="s">
        <v>812</v>
      </c>
      <c r="M28" s="77" t="s">
        <v>811</v>
      </c>
      <c r="N28" s="76" t="s">
        <v>775</v>
      </c>
    </row>
    <row r="29" spans="1:14" ht="22.5" x14ac:dyDescent="0.2">
      <c r="A29" s="102">
        <v>12.1</v>
      </c>
      <c r="B29" s="102" t="s">
        <v>363</v>
      </c>
      <c r="C29" s="77" t="s">
        <v>294</v>
      </c>
      <c r="D29" s="126" t="s">
        <v>318</v>
      </c>
      <c r="F29" s="76" t="s">
        <v>744</v>
      </c>
      <c r="G29" s="124">
        <v>11.374122367101302</v>
      </c>
      <c r="I29" s="76">
        <v>1</v>
      </c>
      <c r="J29" s="76">
        <f>365/7*5</f>
        <v>260.71428571428572</v>
      </c>
      <c r="K29" s="124">
        <f t="shared" si="0"/>
        <v>4.3626770723128282E-2</v>
      </c>
      <c r="L29" s="77" t="s">
        <v>813</v>
      </c>
      <c r="M29" s="77" t="s">
        <v>814</v>
      </c>
      <c r="N29" s="76" t="s">
        <v>775</v>
      </c>
    </row>
    <row r="30" spans="1:14" ht="22.5" x14ac:dyDescent="0.2">
      <c r="A30" s="102">
        <v>12.1</v>
      </c>
      <c r="B30" s="102" t="s">
        <v>363</v>
      </c>
      <c r="C30" s="77" t="s">
        <v>294</v>
      </c>
      <c r="D30" s="126" t="s">
        <v>319</v>
      </c>
      <c r="F30" s="76" t="s">
        <v>744</v>
      </c>
      <c r="G30" s="124">
        <v>4.3329989969909724</v>
      </c>
      <c r="I30" s="76">
        <v>1</v>
      </c>
      <c r="J30" s="76">
        <f>365/7*25</f>
        <v>1303.5714285714287</v>
      </c>
      <c r="K30" s="124">
        <f t="shared" si="0"/>
        <v>3.3239444360478689E-3</v>
      </c>
      <c r="L30" s="77" t="s">
        <v>473</v>
      </c>
      <c r="M30" s="77" t="s">
        <v>815</v>
      </c>
      <c r="N30" s="76" t="s">
        <v>775</v>
      </c>
    </row>
    <row r="31" spans="1:14" ht="33.75" x14ac:dyDescent="0.2">
      <c r="A31" s="102">
        <v>12.1</v>
      </c>
      <c r="B31" s="102" t="s">
        <v>363</v>
      </c>
      <c r="C31" s="77" t="s">
        <v>294</v>
      </c>
      <c r="D31" s="126" t="s">
        <v>320</v>
      </c>
      <c r="F31" s="76" t="s">
        <v>744</v>
      </c>
      <c r="G31" s="124">
        <v>4.3329989969909724</v>
      </c>
      <c r="H31" s="76">
        <v>3</v>
      </c>
      <c r="I31" s="76">
        <v>1</v>
      </c>
      <c r="J31" s="76">
        <f>365/84*3</f>
        <v>13.035714285714285</v>
      </c>
      <c r="K31" s="124">
        <f t="shared" si="0"/>
        <v>0.33239444360478693</v>
      </c>
      <c r="L31" s="77" t="s">
        <v>818</v>
      </c>
      <c r="M31" s="77" t="s">
        <v>817</v>
      </c>
      <c r="N31" s="76" t="s">
        <v>775</v>
      </c>
    </row>
    <row r="32" spans="1:14" ht="33.75" x14ac:dyDescent="0.2">
      <c r="A32" s="102">
        <v>12.1</v>
      </c>
      <c r="B32" s="102" t="s">
        <v>363</v>
      </c>
      <c r="C32" s="77" t="s">
        <v>294</v>
      </c>
      <c r="D32" s="126" t="s">
        <v>321</v>
      </c>
      <c r="F32" s="76" t="s">
        <v>744</v>
      </c>
      <c r="G32" s="124">
        <v>3.8888665997993974</v>
      </c>
      <c r="H32" s="76">
        <v>1</v>
      </c>
      <c r="I32" s="76">
        <v>1</v>
      </c>
      <c r="J32" s="76">
        <f>365/84*3</f>
        <v>13.035714285714285</v>
      </c>
      <c r="K32" s="124">
        <f t="shared" si="0"/>
        <v>0.29832401313529627</v>
      </c>
      <c r="L32" s="77" t="s">
        <v>816</v>
      </c>
      <c r="M32" s="77" t="s">
        <v>819</v>
      </c>
      <c r="N32" s="76" t="s">
        <v>775</v>
      </c>
    </row>
    <row r="33" spans="1:14" ht="22.5" x14ac:dyDescent="0.2">
      <c r="A33" s="102">
        <v>12.1</v>
      </c>
      <c r="B33" s="102" t="s">
        <v>363</v>
      </c>
      <c r="C33" s="77" t="s">
        <v>297</v>
      </c>
      <c r="D33" s="126" t="s">
        <v>322</v>
      </c>
      <c r="F33" s="76" t="s">
        <v>513</v>
      </c>
      <c r="G33" s="124">
        <v>1.0832497492477431</v>
      </c>
      <c r="I33" s="76">
        <v>1</v>
      </c>
      <c r="J33" s="76">
        <f>365/84*6</f>
        <v>26.071428571428569</v>
      </c>
      <c r="K33" s="124">
        <f t="shared" si="0"/>
        <v>4.1549305450598366E-2</v>
      </c>
      <c r="M33" s="77" t="s">
        <v>820</v>
      </c>
      <c r="N33" s="76" t="s">
        <v>775</v>
      </c>
    </row>
    <row r="34" spans="1:14" ht="22.5" x14ac:dyDescent="0.2">
      <c r="A34" s="102">
        <v>12.1</v>
      </c>
      <c r="B34" s="102" t="s">
        <v>363</v>
      </c>
      <c r="C34" s="77" t="s">
        <v>297</v>
      </c>
      <c r="D34" s="126" t="s">
        <v>323</v>
      </c>
      <c r="F34" s="76" t="s">
        <v>744</v>
      </c>
      <c r="G34" s="124">
        <v>5.4162487462387157</v>
      </c>
      <c r="I34" s="76">
        <v>1</v>
      </c>
      <c r="J34" s="76">
        <f>365/7*25</f>
        <v>1303.5714285714287</v>
      </c>
      <c r="K34" s="124">
        <f t="shared" si="0"/>
        <v>4.1549305450598361E-3</v>
      </c>
      <c r="L34" s="77" t="s">
        <v>473</v>
      </c>
      <c r="M34" s="77" t="s">
        <v>821</v>
      </c>
      <c r="N34" s="76" t="s">
        <v>775</v>
      </c>
    </row>
    <row r="35" spans="1:14" ht="22.5" x14ac:dyDescent="0.2">
      <c r="A35" s="102">
        <v>12.1</v>
      </c>
      <c r="B35" s="102" t="s">
        <v>363</v>
      </c>
      <c r="C35" s="77" t="s">
        <v>297</v>
      </c>
      <c r="D35" s="126" t="s">
        <v>324</v>
      </c>
      <c r="F35" s="76" t="s">
        <v>744</v>
      </c>
      <c r="G35" s="124">
        <v>5.4162487462387157</v>
      </c>
      <c r="I35" s="76">
        <v>1</v>
      </c>
      <c r="J35" s="76">
        <f>365/7*25</f>
        <v>1303.5714285714287</v>
      </c>
      <c r="K35" s="124">
        <f t="shared" si="0"/>
        <v>4.1549305450598361E-3</v>
      </c>
      <c r="L35" s="77" t="s">
        <v>473</v>
      </c>
      <c r="M35" s="77" t="s">
        <v>822</v>
      </c>
      <c r="N35" s="76" t="s">
        <v>775</v>
      </c>
    </row>
    <row r="36" spans="1:14" ht="22.5" x14ac:dyDescent="0.2">
      <c r="A36" s="102">
        <v>12.1</v>
      </c>
      <c r="B36" s="102" t="s">
        <v>363</v>
      </c>
      <c r="C36" s="77" t="s">
        <v>294</v>
      </c>
      <c r="D36" s="126" t="s">
        <v>325</v>
      </c>
      <c r="F36" s="76" t="s">
        <v>744</v>
      </c>
      <c r="G36" s="124">
        <v>3.7913741223671007</v>
      </c>
      <c r="I36" s="76">
        <v>1</v>
      </c>
      <c r="J36" s="76">
        <f>365/84*6</f>
        <v>26.071428571428569</v>
      </c>
      <c r="K36" s="124">
        <f t="shared" si="0"/>
        <v>0.14542256907709428</v>
      </c>
      <c r="M36" s="77" t="s">
        <v>823</v>
      </c>
      <c r="N36" s="76" t="s">
        <v>775</v>
      </c>
    </row>
    <row r="37" spans="1:14" ht="56.25" x14ac:dyDescent="0.2">
      <c r="A37" s="102">
        <v>12.1</v>
      </c>
      <c r="B37" s="102" t="s">
        <v>363</v>
      </c>
      <c r="C37" s="77" t="s">
        <v>294</v>
      </c>
      <c r="D37" s="126" t="s">
        <v>326</v>
      </c>
      <c r="G37" s="124">
        <v>27.081243731193577</v>
      </c>
      <c r="I37" s="76">
        <v>1</v>
      </c>
      <c r="J37" s="76">
        <f>365/84</f>
        <v>4.3452380952380949</v>
      </c>
      <c r="K37" s="124">
        <f t="shared" si="0"/>
        <v>6.2323958175897554</v>
      </c>
      <c r="L37" s="77" t="s">
        <v>340</v>
      </c>
      <c r="N37" s="76" t="s">
        <v>775</v>
      </c>
    </row>
    <row r="38" spans="1:14" ht="22.5" x14ac:dyDescent="0.2">
      <c r="A38" s="102">
        <v>12.1</v>
      </c>
      <c r="B38" s="102" t="s">
        <v>363</v>
      </c>
      <c r="C38" s="77" t="s">
        <v>294</v>
      </c>
      <c r="D38" s="126" t="s">
        <v>327</v>
      </c>
      <c r="G38" s="124">
        <v>64.994984954864591</v>
      </c>
      <c r="I38" s="76">
        <v>1</v>
      </c>
      <c r="J38" s="76">
        <f>365/84*6</f>
        <v>26.071428571428569</v>
      </c>
      <c r="K38" s="124">
        <f t="shared" si="0"/>
        <v>2.4929583270359021</v>
      </c>
      <c r="L38" s="77" t="s">
        <v>341</v>
      </c>
      <c r="N38" s="76" t="s">
        <v>775</v>
      </c>
    </row>
    <row r="39" spans="1:14" ht="45" x14ac:dyDescent="0.2">
      <c r="A39" s="76">
        <v>12.1</v>
      </c>
      <c r="B39" s="76" t="s">
        <v>363</v>
      </c>
      <c r="C39" s="108" t="s">
        <v>328</v>
      </c>
      <c r="D39" s="126" t="s">
        <v>329</v>
      </c>
      <c r="G39" s="124">
        <v>20.68965517241379</v>
      </c>
      <c r="I39" s="76">
        <v>1</v>
      </c>
      <c r="J39" s="76">
        <f>365/84</f>
        <v>4.3452380952380949</v>
      </c>
      <c r="K39" s="124">
        <f t="shared" si="0"/>
        <v>4.7614548889938586</v>
      </c>
      <c r="L39" s="77" t="s">
        <v>1240</v>
      </c>
      <c r="N39" s="76" t="s">
        <v>775</v>
      </c>
    </row>
    <row r="40" spans="1:14" ht="33.75" x14ac:dyDescent="0.2">
      <c r="A40" s="102">
        <v>12.1</v>
      </c>
      <c r="B40" s="102" t="s">
        <v>363</v>
      </c>
      <c r="C40" s="108" t="s">
        <v>328</v>
      </c>
      <c r="D40" s="126" t="s">
        <v>301</v>
      </c>
      <c r="F40" s="76" t="s">
        <v>513</v>
      </c>
      <c r="G40" s="124">
        <v>3.249749247743229</v>
      </c>
      <c r="I40" s="76">
        <v>1</v>
      </c>
      <c r="J40" s="76">
        <f>365/84*2</f>
        <v>8.6904761904761898</v>
      </c>
      <c r="K40" s="124">
        <f t="shared" si="0"/>
        <v>0.3739437490553853</v>
      </c>
      <c r="L40" s="77" t="s">
        <v>824</v>
      </c>
      <c r="N40" s="76" t="s">
        <v>775</v>
      </c>
    </row>
    <row r="41" spans="1:14" ht="22.5" x14ac:dyDescent="0.2">
      <c r="A41" s="102">
        <v>12.1</v>
      </c>
      <c r="B41" s="102" t="s">
        <v>363</v>
      </c>
      <c r="C41" s="108" t="s">
        <v>328</v>
      </c>
      <c r="D41" s="126" t="s">
        <v>302</v>
      </c>
      <c r="F41" s="76" t="s">
        <v>513</v>
      </c>
      <c r="G41" s="124">
        <v>5.4162487462387157</v>
      </c>
      <c r="H41" s="76">
        <v>1</v>
      </c>
      <c r="I41" s="76">
        <v>1</v>
      </c>
      <c r="J41" s="76">
        <f>365/7*10</f>
        <v>521.42857142857144</v>
      </c>
      <c r="K41" s="124">
        <f t="shared" si="0"/>
        <v>1.0387326362649591E-2</v>
      </c>
      <c r="L41" s="77" t="s">
        <v>484</v>
      </c>
      <c r="M41" s="77" t="s">
        <v>826</v>
      </c>
      <c r="N41" s="76" t="s">
        <v>775</v>
      </c>
    </row>
    <row r="42" spans="1:14" ht="22.5" x14ac:dyDescent="0.2">
      <c r="A42" s="102">
        <v>12.1</v>
      </c>
      <c r="B42" s="102" t="s">
        <v>363</v>
      </c>
      <c r="C42" s="108" t="s">
        <v>328</v>
      </c>
      <c r="D42" s="126" t="s">
        <v>330</v>
      </c>
      <c r="F42" s="76" t="s">
        <v>513</v>
      </c>
      <c r="G42" s="124">
        <v>16.248746238716148</v>
      </c>
      <c r="H42" s="76">
        <v>8</v>
      </c>
      <c r="I42" s="76">
        <v>1</v>
      </c>
      <c r="J42" s="76">
        <f>365/84*8</f>
        <v>34.761904761904759</v>
      </c>
      <c r="K42" s="124">
        <f t="shared" si="0"/>
        <v>0.46742968631923171</v>
      </c>
      <c r="M42" s="77" t="s">
        <v>825</v>
      </c>
      <c r="N42" s="76" t="s">
        <v>775</v>
      </c>
    </row>
    <row r="43" spans="1:14" ht="22.5" x14ac:dyDescent="0.2">
      <c r="A43" s="102">
        <v>12.1</v>
      </c>
      <c r="B43" s="102" t="s">
        <v>363</v>
      </c>
      <c r="C43" s="108" t="s">
        <v>328</v>
      </c>
      <c r="D43" s="126" t="s">
        <v>331</v>
      </c>
      <c r="F43" s="76" t="s">
        <v>513</v>
      </c>
      <c r="G43" s="124">
        <v>1.6248746238716145</v>
      </c>
      <c r="I43" s="76">
        <v>1</v>
      </c>
      <c r="J43" s="76">
        <f>365/84*6</f>
        <v>26.071428571428569</v>
      </c>
      <c r="K43" s="124">
        <f t="shared" si="0"/>
        <v>6.2323958175897545E-2</v>
      </c>
      <c r="M43" s="77" t="s">
        <v>827</v>
      </c>
      <c r="N43" s="76" t="s">
        <v>775</v>
      </c>
    </row>
    <row r="44" spans="1:14" ht="33.75" x14ac:dyDescent="0.2">
      <c r="A44" s="102">
        <v>12.1</v>
      </c>
      <c r="B44" s="102" t="s">
        <v>363</v>
      </c>
      <c r="C44" s="108" t="s">
        <v>328</v>
      </c>
      <c r="D44" s="126" t="s">
        <v>308</v>
      </c>
      <c r="F44" s="76" t="s">
        <v>513</v>
      </c>
      <c r="G44" s="124">
        <v>1.0832497492477431</v>
      </c>
      <c r="I44" s="76">
        <v>1</v>
      </c>
      <c r="J44" s="116">
        <f>365/84*4</f>
        <v>17.38095238095238</v>
      </c>
      <c r="K44" s="124">
        <f t="shared" si="0"/>
        <v>6.2323958175897552E-2</v>
      </c>
      <c r="M44" s="77" t="s">
        <v>798</v>
      </c>
      <c r="N44" s="76" t="s">
        <v>775</v>
      </c>
    </row>
    <row r="45" spans="1:14" ht="45" x14ac:dyDescent="0.2">
      <c r="A45" s="102">
        <v>12.1</v>
      </c>
      <c r="B45" s="102" t="s">
        <v>363</v>
      </c>
      <c r="C45" s="108" t="s">
        <v>328</v>
      </c>
      <c r="D45" s="126" t="s">
        <v>305</v>
      </c>
      <c r="F45" s="76" t="s">
        <v>513</v>
      </c>
      <c r="G45" s="124">
        <v>5.4162487462387157</v>
      </c>
      <c r="I45" s="76">
        <v>1</v>
      </c>
      <c r="J45" s="76">
        <f>365/84</f>
        <v>4.3452380952380949</v>
      </c>
      <c r="K45" s="124">
        <f t="shared" si="0"/>
        <v>1.2464791635179511</v>
      </c>
      <c r="L45" s="77" t="s">
        <v>793</v>
      </c>
      <c r="M45" s="77" t="s">
        <v>792</v>
      </c>
      <c r="N45" s="76" t="s">
        <v>775</v>
      </c>
    </row>
    <row r="46" spans="1:14" ht="101.25" x14ac:dyDescent="0.2">
      <c r="A46" s="102">
        <v>12.1</v>
      </c>
      <c r="B46" s="102" t="s">
        <v>363</v>
      </c>
      <c r="C46" s="108" t="s">
        <v>328</v>
      </c>
      <c r="D46" s="126" t="s">
        <v>306</v>
      </c>
      <c r="F46" s="76" t="s">
        <v>785</v>
      </c>
      <c r="G46" s="124">
        <v>32.497492477432296</v>
      </c>
      <c r="I46" s="76">
        <v>1</v>
      </c>
      <c r="J46" s="76">
        <f>365/7*5</f>
        <v>260.71428571428572</v>
      </c>
      <c r="K46" s="124">
        <f t="shared" si="0"/>
        <v>0.1246479163517951</v>
      </c>
      <c r="L46" s="77" t="s">
        <v>483</v>
      </c>
      <c r="M46" s="77" t="s">
        <v>794</v>
      </c>
      <c r="N46" s="76" t="s">
        <v>775</v>
      </c>
    </row>
    <row r="47" spans="1:14" ht="56.25" x14ac:dyDescent="0.2">
      <c r="A47" s="102">
        <v>12.1</v>
      </c>
      <c r="B47" s="102" t="s">
        <v>363</v>
      </c>
      <c r="C47" s="77" t="s">
        <v>328</v>
      </c>
      <c r="D47" s="126" t="s">
        <v>796</v>
      </c>
      <c r="F47" s="76" t="s">
        <v>785</v>
      </c>
      <c r="G47" s="124">
        <v>9.73841524573721</v>
      </c>
      <c r="H47" s="76">
        <v>4</v>
      </c>
      <c r="I47" s="76">
        <v>1</v>
      </c>
      <c r="J47" s="76">
        <f>365/7*2</f>
        <v>104.28571428571429</v>
      </c>
      <c r="K47" s="124">
        <f t="shared" si="0"/>
        <v>9.3382064000219811E-2</v>
      </c>
      <c r="L47" s="77" t="s">
        <v>483</v>
      </c>
      <c r="M47" s="77" t="s">
        <v>795</v>
      </c>
      <c r="N47" s="76" t="s">
        <v>775</v>
      </c>
    </row>
    <row r="48" spans="1:14" ht="22.5" x14ac:dyDescent="0.2">
      <c r="A48" s="102">
        <v>12.1</v>
      </c>
      <c r="B48" s="102" t="s">
        <v>363</v>
      </c>
      <c r="C48" s="108" t="s">
        <v>328</v>
      </c>
      <c r="D48" s="126" t="s">
        <v>309</v>
      </c>
      <c r="F48" s="76" t="s">
        <v>513</v>
      </c>
      <c r="G48" s="124">
        <v>2.7081243731193578</v>
      </c>
      <c r="I48" s="76">
        <v>1</v>
      </c>
      <c r="J48" s="76">
        <f>365/84</f>
        <v>4.3452380952380949</v>
      </c>
      <c r="K48" s="124">
        <f t="shared" si="0"/>
        <v>0.62323958175897554</v>
      </c>
      <c r="M48" s="77" t="s">
        <v>828</v>
      </c>
      <c r="N48" s="76" t="s">
        <v>775</v>
      </c>
    </row>
    <row r="49" spans="1:15" ht="22.5" x14ac:dyDescent="0.2">
      <c r="A49" s="102">
        <v>12.1</v>
      </c>
      <c r="B49" s="102" t="s">
        <v>363</v>
      </c>
      <c r="C49" s="108" t="s">
        <v>328</v>
      </c>
      <c r="D49" s="126" t="s">
        <v>313</v>
      </c>
      <c r="F49" s="76" t="s">
        <v>513</v>
      </c>
      <c r="G49" s="124">
        <v>4.3329989969909724</v>
      </c>
      <c r="I49" s="76">
        <v>1</v>
      </c>
      <c r="J49" s="116">
        <f>365/84</f>
        <v>4.3452380952380949</v>
      </c>
      <c r="K49" s="124">
        <f t="shared" si="0"/>
        <v>0.99718333081436084</v>
      </c>
      <c r="L49" s="127">
        <v>5</v>
      </c>
      <c r="M49" s="77" t="s">
        <v>829</v>
      </c>
      <c r="N49" s="76" t="s">
        <v>775</v>
      </c>
    </row>
    <row r="50" spans="1:15" ht="33.75" x14ac:dyDescent="0.2">
      <c r="A50" s="102">
        <v>12.1</v>
      </c>
      <c r="B50" s="102" t="s">
        <v>363</v>
      </c>
      <c r="C50" s="108" t="s">
        <v>328</v>
      </c>
      <c r="D50" s="126" t="s">
        <v>314</v>
      </c>
      <c r="F50" s="76" t="s">
        <v>513</v>
      </c>
      <c r="G50" s="124">
        <v>4.3329989969909724</v>
      </c>
      <c r="I50" s="76">
        <v>1</v>
      </c>
      <c r="J50" s="116">
        <f>365/84</f>
        <v>4.3452380952380949</v>
      </c>
      <c r="K50" s="124">
        <f t="shared" si="0"/>
        <v>0.99718333081436084</v>
      </c>
      <c r="M50" s="77" t="s">
        <v>830</v>
      </c>
      <c r="N50" s="76" t="s">
        <v>775</v>
      </c>
    </row>
    <row r="51" spans="1:15" ht="33.75" x14ac:dyDescent="0.2">
      <c r="A51" s="102">
        <v>12.1</v>
      </c>
      <c r="B51" s="102" t="s">
        <v>363</v>
      </c>
      <c r="C51" s="108" t="s">
        <v>328</v>
      </c>
      <c r="D51" s="126" t="s">
        <v>808</v>
      </c>
      <c r="F51" s="76" t="s">
        <v>513</v>
      </c>
      <c r="G51" s="124">
        <v>3.249749247743229</v>
      </c>
      <c r="I51" s="76">
        <v>1</v>
      </c>
      <c r="J51" s="76">
        <f>365/84*3</f>
        <v>13.035714285714285</v>
      </c>
      <c r="K51" s="124">
        <f t="shared" si="0"/>
        <v>0.24929583270359018</v>
      </c>
      <c r="M51" s="77" t="s">
        <v>831</v>
      </c>
      <c r="N51" s="76" t="s">
        <v>775</v>
      </c>
    </row>
    <row r="52" spans="1:15" ht="33.75" x14ac:dyDescent="0.2">
      <c r="A52" s="102">
        <v>12.1</v>
      </c>
      <c r="B52" s="102" t="s">
        <v>363</v>
      </c>
      <c r="C52" s="110" t="s">
        <v>328</v>
      </c>
      <c r="D52" s="126" t="s">
        <v>315</v>
      </c>
      <c r="F52" s="76" t="s">
        <v>744</v>
      </c>
      <c r="G52" s="124">
        <v>3.9538615847542622</v>
      </c>
      <c r="I52" s="76">
        <v>1</v>
      </c>
      <c r="J52" s="76">
        <f>365/84*6</f>
        <v>26.071428571428569</v>
      </c>
      <c r="K52" s="124">
        <f t="shared" si="0"/>
        <v>0.15165496489468405</v>
      </c>
      <c r="M52" s="77" t="s">
        <v>810</v>
      </c>
      <c r="N52" s="76" t="s">
        <v>775</v>
      </c>
    </row>
    <row r="53" spans="1:15" ht="33.75" x14ac:dyDescent="0.2">
      <c r="A53" s="102">
        <v>12.1</v>
      </c>
      <c r="B53" s="102" t="s">
        <v>363</v>
      </c>
      <c r="C53" s="108" t="s">
        <v>328</v>
      </c>
      <c r="D53" s="126" t="s">
        <v>316</v>
      </c>
      <c r="F53" s="76" t="s">
        <v>513</v>
      </c>
      <c r="G53" s="124">
        <v>5.4162487462387157</v>
      </c>
      <c r="I53" s="76">
        <v>3</v>
      </c>
      <c r="J53" s="76">
        <f>365/7</f>
        <v>52.142857142857146</v>
      </c>
      <c r="K53" s="124">
        <f t="shared" si="0"/>
        <v>0.31161979087948777</v>
      </c>
      <c r="M53" s="77" t="s">
        <v>811</v>
      </c>
      <c r="N53" s="76" t="s">
        <v>775</v>
      </c>
    </row>
    <row r="54" spans="1:15" ht="22.5" x14ac:dyDescent="0.2">
      <c r="A54" s="102">
        <v>12.1</v>
      </c>
      <c r="B54" s="102" t="s">
        <v>363</v>
      </c>
      <c r="C54" s="108" t="s">
        <v>328</v>
      </c>
      <c r="D54" s="126" t="s">
        <v>317</v>
      </c>
      <c r="F54" s="76" t="s">
        <v>513</v>
      </c>
      <c r="G54" s="124">
        <v>1.0832497492477431</v>
      </c>
      <c r="I54" s="76">
        <v>1</v>
      </c>
      <c r="J54" s="76">
        <f>365/7</f>
        <v>52.142857142857146</v>
      </c>
      <c r="K54" s="124">
        <f t="shared" si="0"/>
        <v>2.0774652725299183E-2</v>
      </c>
      <c r="M54" s="77" t="s">
        <v>832</v>
      </c>
      <c r="N54" s="76" t="s">
        <v>775</v>
      </c>
    </row>
    <row r="55" spans="1:15" ht="22.5" x14ac:dyDescent="0.2">
      <c r="A55" s="102">
        <v>12.1</v>
      </c>
      <c r="B55" s="102" t="s">
        <v>363</v>
      </c>
      <c r="C55" s="77" t="s">
        <v>328</v>
      </c>
      <c r="D55" s="126" t="s">
        <v>320</v>
      </c>
      <c r="F55" s="76" t="s">
        <v>744</v>
      </c>
      <c r="G55" s="124">
        <v>4.3329989969909724</v>
      </c>
      <c r="H55" s="76">
        <v>3</v>
      </c>
      <c r="I55" s="76">
        <v>1</v>
      </c>
      <c r="J55" s="76">
        <f>365/84*3</f>
        <v>13.035714285714285</v>
      </c>
      <c r="K55" s="124">
        <f t="shared" si="0"/>
        <v>0.33239444360478693</v>
      </c>
      <c r="M55" s="77" t="s">
        <v>817</v>
      </c>
      <c r="N55" s="76" t="s">
        <v>775</v>
      </c>
    </row>
    <row r="56" spans="1:15" ht="33.75" x14ac:dyDescent="0.2">
      <c r="A56" s="102">
        <v>12.1</v>
      </c>
      <c r="B56" s="102" t="s">
        <v>363</v>
      </c>
      <c r="C56" s="77" t="s">
        <v>328</v>
      </c>
      <c r="D56" s="126" t="s">
        <v>321</v>
      </c>
      <c r="F56" s="76" t="s">
        <v>744</v>
      </c>
      <c r="G56" s="124">
        <v>3.8888665997993974</v>
      </c>
      <c r="H56" s="76">
        <v>1</v>
      </c>
      <c r="I56" s="76">
        <v>1</v>
      </c>
      <c r="J56" s="76">
        <f>365/84*3</f>
        <v>13.035714285714285</v>
      </c>
      <c r="K56" s="124">
        <f t="shared" si="0"/>
        <v>0.29832401313529627</v>
      </c>
      <c r="M56" s="77" t="s">
        <v>819</v>
      </c>
      <c r="N56" s="76" t="s">
        <v>775</v>
      </c>
    </row>
    <row r="57" spans="1:15" ht="21.6" customHeight="1" x14ac:dyDescent="0.2">
      <c r="A57" s="102">
        <v>12.1</v>
      </c>
      <c r="B57" s="102" t="s">
        <v>363</v>
      </c>
      <c r="C57" s="77" t="s">
        <v>299</v>
      </c>
      <c r="D57" s="126" t="s">
        <v>332</v>
      </c>
      <c r="G57" s="124">
        <v>64.994984954864591</v>
      </c>
      <c r="I57" s="76">
        <v>1</v>
      </c>
      <c r="J57" s="76">
        <f>365/84*6</f>
        <v>26.071428571428569</v>
      </c>
      <c r="K57" s="124">
        <f t="shared" si="0"/>
        <v>2.4929583270359021</v>
      </c>
      <c r="L57" s="77" t="s">
        <v>341</v>
      </c>
      <c r="N57" s="76" t="s">
        <v>775</v>
      </c>
    </row>
    <row r="58" spans="1:15" ht="22.5" x14ac:dyDescent="0.2">
      <c r="A58" s="102">
        <v>12.3</v>
      </c>
      <c r="B58" s="102" t="s">
        <v>363</v>
      </c>
      <c r="C58" s="77" t="s">
        <v>333</v>
      </c>
      <c r="D58" s="116" t="s">
        <v>334</v>
      </c>
      <c r="G58" s="124">
        <v>105.97878495660559</v>
      </c>
      <c r="I58" s="76">
        <v>1</v>
      </c>
      <c r="J58" s="76">
        <f>365/7*5</f>
        <v>260.71428571428572</v>
      </c>
      <c r="K58" s="124">
        <f t="shared" si="0"/>
        <v>0.40649396969656937</v>
      </c>
      <c r="L58" s="77" t="s">
        <v>342</v>
      </c>
      <c r="N58" s="76" t="s">
        <v>775</v>
      </c>
    </row>
    <row r="59" spans="1:15" ht="22.5" x14ac:dyDescent="0.2">
      <c r="A59" s="102">
        <v>12.3</v>
      </c>
      <c r="B59" s="102" t="s">
        <v>363</v>
      </c>
      <c r="C59" s="77" t="s">
        <v>333</v>
      </c>
      <c r="D59" s="126" t="s">
        <v>335</v>
      </c>
      <c r="F59" s="76" t="s">
        <v>581</v>
      </c>
      <c r="G59" s="124">
        <v>26.494696239151398</v>
      </c>
      <c r="I59" s="76">
        <v>1</v>
      </c>
      <c r="J59" s="76">
        <f t="shared" ref="J59:J65" si="1">365/7*10</f>
        <v>521.42857142857144</v>
      </c>
      <c r="K59" s="124">
        <f t="shared" si="0"/>
        <v>5.0811746212071171E-2</v>
      </c>
      <c r="M59" s="77" t="s">
        <v>833</v>
      </c>
      <c r="N59" s="76" t="s">
        <v>775</v>
      </c>
    </row>
    <row r="60" spans="1:15" ht="22.5" x14ac:dyDescent="0.2">
      <c r="A60" s="102">
        <v>12.3</v>
      </c>
      <c r="B60" s="102" t="s">
        <v>363</v>
      </c>
      <c r="C60" s="77" t="s">
        <v>337</v>
      </c>
      <c r="D60" s="126" t="s">
        <v>335</v>
      </c>
      <c r="F60" s="76" t="s">
        <v>581</v>
      </c>
      <c r="G60" s="124">
        <v>26.494696239151398</v>
      </c>
      <c r="I60" s="76">
        <v>1</v>
      </c>
      <c r="J60" s="76">
        <f t="shared" si="1"/>
        <v>521.42857142857144</v>
      </c>
      <c r="K60" s="124">
        <f t="shared" si="0"/>
        <v>5.0811746212071171E-2</v>
      </c>
      <c r="M60" s="77" t="s">
        <v>833</v>
      </c>
      <c r="N60" s="76" t="s">
        <v>775</v>
      </c>
    </row>
    <row r="61" spans="1:15" ht="54.6" customHeight="1" x14ac:dyDescent="0.2">
      <c r="A61" s="102">
        <v>12.3</v>
      </c>
      <c r="B61" s="102" t="s">
        <v>363</v>
      </c>
      <c r="C61" s="77" t="s">
        <v>333</v>
      </c>
      <c r="D61" s="126" t="s">
        <v>336</v>
      </c>
      <c r="F61" s="76" t="s">
        <v>581</v>
      </c>
      <c r="G61" s="124">
        <v>52.459498553519772</v>
      </c>
      <c r="I61" s="76">
        <v>1</v>
      </c>
      <c r="J61" s="76">
        <f t="shared" si="1"/>
        <v>521.42857142857144</v>
      </c>
      <c r="K61" s="124">
        <f t="shared" si="0"/>
        <v>0.10060725749990093</v>
      </c>
      <c r="L61" s="77" t="s">
        <v>345</v>
      </c>
      <c r="M61" s="77" t="s">
        <v>867</v>
      </c>
      <c r="N61" s="76" t="s">
        <v>775</v>
      </c>
      <c r="O61" s="103"/>
    </row>
    <row r="62" spans="1:15" ht="33.75" x14ac:dyDescent="0.2">
      <c r="A62" s="102">
        <v>12.3</v>
      </c>
      <c r="B62" s="102" t="s">
        <v>363</v>
      </c>
      <c r="C62" s="77" t="s">
        <v>337</v>
      </c>
      <c r="D62" s="126" t="s">
        <v>336</v>
      </c>
      <c r="F62" s="76" t="s">
        <v>581</v>
      </c>
      <c r="G62" s="124">
        <v>52.459498553519772</v>
      </c>
      <c r="I62" s="76">
        <v>1</v>
      </c>
      <c r="J62" s="76">
        <f t="shared" si="1"/>
        <v>521.42857142857144</v>
      </c>
      <c r="K62" s="124">
        <f t="shared" si="0"/>
        <v>0.10060725749990093</v>
      </c>
      <c r="L62" s="77" t="s">
        <v>345</v>
      </c>
      <c r="M62" s="77" t="s">
        <v>867</v>
      </c>
      <c r="N62" s="76" t="s">
        <v>775</v>
      </c>
      <c r="O62" s="103"/>
    </row>
    <row r="63" spans="1:15" ht="22.5" x14ac:dyDescent="0.2">
      <c r="A63" s="102">
        <v>12.3</v>
      </c>
      <c r="B63" s="102" t="s">
        <v>363</v>
      </c>
      <c r="C63" s="77" t="s">
        <v>333</v>
      </c>
      <c r="D63" s="90" t="s">
        <v>339</v>
      </c>
      <c r="F63" s="76" t="s">
        <v>581</v>
      </c>
      <c r="G63" s="124">
        <v>27.554484088717455</v>
      </c>
      <c r="I63" s="76">
        <v>1</v>
      </c>
      <c r="J63" s="76">
        <f t="shared" si="1"/>
        <v>521.42857142857144</v>
      </c>
      <c r="K63" s="124">
        <f t="shared" si="0"/>
        <v>5.284421606055402E-2</v>
      </c>
      <c r="L63" s="77" t="s">
        <v>865</v>
      </c>
    </row>
    <row r="64" spans="1:15" ht="22.5" x14ac:dyDescent="0.2">
      <c r="A64" s="102">
        <v>12.3</v>
      </c>
      <c r="B64" s="102" t="s">
        <v>363</v>
      </c>
      <c r="C64" s="108" t="s">
        <v>337</v>
      </c>
      <c r="D64" s="116" t="s">
        <v>338</v>
      </c>
      <c r="F64" s="76" t="s">
        <v>541</v>
      </c>
      <c r="G64" s="124">
        <v>21.185159112825456</v>
      </c>
      <c r="I64" s="76">
        <v>1</v>
      </c>
      <c r="J64" s="76">
        <f t="shared" si="1"/>
        <v>521.42857142857144</v>
      </c>
      <c r="K64" s="124">
        <f t="shared" si="0"/>
        <v>4.0629072271172108E-2</v>
      </c>
      <c r="L64" s="77" t="s">
        <v>864</v>
      </c>
    </row>
    <row r="65" spans="1:13" ht="22.5" x14ac:dyDescent="0.2">
      <c r="A65" s="102">
        <v>12.3</v>
      </c>
      <c r="B65" s="102" t="s">
        <v>363</v>
      </c>
      <c r="C65" s="108" t="s">
        <v>337</v>
      </c>
      <c r="D65" s="116" t="s">
        <v>339</v>
      </c>
      <c r="F65" s="76" t="s">
        <v>581</v>
      </c>
      <c r="G65" s="124">
        <v>27.554484088717455</v>
      </c>
      <c r="I65" s="76">
        <v>1</v>
      </c>
      <c r="J65" s="76">
        <f t="shared" si="1"/>
        <v>521.42857142857144</v>
      </c>
      <c r="K65" s="124">
        <f t="shared" si="0"/>
        <v>5.284421606055402E-2</v>
      </c>
      <c r="L65" s="77" t="s">
        <v>865</v>
      </c>
    </row>
    <row r="66" spans="1:13" ht="22.5" x14ac:dyDescent="0.2">
      <c r="A66" s="102">
        <v>12.3</v>
      </c>
      <c r="B66" s="102" t="s">
        <v>363</v>
      </c>
      <c r="C66" s="108" t="s">
        <v>337</v>
      </c>
      <c r="D66" s="116" t="s">
        <v>334</v>
      </c>
      <c r="G66" s="124">
        <v>105.97878495660559</v>
      </c>
      <c r="I66" s="76">
        <v>1</v>
      </c>
      <c r="J66" s="76">
        <f>365/7*5</f>
        <v>260.71428571428572</v>
      </c>
      <c r="K66" s="124">
        <f t="shared" si="0"/>
        <v>0.40649396969656937</v>
      </c>
      <c r="L66" s="77" t="s">
        <v>342</v>
      </c>
    </row>
    <row r="67" spans="1:13" s="76" customFormat="1" ht="67.5" x14ac:dyDescent="0.2">
      <c r="A67" s="76">
        <v>12.1</v>
      </c>
      <c r="B67" s="76" t="s">
        <v>363</v>
      </c>
      <c r="C67" s="77" t="s">
        <v>294</v>
      </c>
      <c r="D67" s="77" t="s">
        <v>435</v>
      </c>
      <c r="G67" s="124">
        <v>37.913741223671011</v>
      </c>
      <c r="I67" s="76">
        <v>1</v>
      </c>
      <c r="J67" s="76">
        <f>365/84</f>
        <v>4.3452380952380949</v>
      </c>
      <c r="K67" s="124">
        <f t="shared" si="0"/>
        <v>8.7253541446256584</v>
      </c>
      <c r="L67" s="77" t="s">
        <v>436</v>
      </c>
      <c r="M67" s="77"/>
    </row>
    <row r="69" spans="1:13" ht="12.75" x14ac:dyDescent="0.2">
      <c r="C69" s="128"/>
      <c r="D69" s="129"/>
    </row>
    <row r="70" spans="1:13" ht="12.75" x14ac:dyDescent="0.2">
      <c r="C70" s="128"/>
      <c r="D70" s="129"/>
      <c r="J70" s="75" t="s">
        <v>872</v>
      </c>
      <c r="K70" s="124">
        <f>SUM(K6:K67)</f>
        <v>72.625703834769084</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1"/>
  <sheetViews>
    <sheetView workbookViewId="0">
      <selection activeCell="B20" sqref="B20:D24"/>
    </sheetView>
  </sheetViews>
  <sheetFormatPr defaultColWidth="8.7109375" defaultRowHeight="11.25" x14ac:dyDescent="0.2"/>
  <cols>
    <col min="1" max="3" width="8.7109375" style="3"/>
    <col min="4" max="4" width="11.42578125" style="3" customWidth="1"/>
    <col min="5" max="6" width="8.7109375" style="3"/>
    <col min="7" max="7" width="11.42578125" style="3" customWidth="1"/>
    <col min="8" max="8" width="11.28515625" style="3" customWidth="1"/>
    <col min="9" max="9" width="10.85546875" style="3" customWidth="1"/>
    <col min="10" max="10" width="16.7109375" style="3" customWidth="1"/>
    <col min="11" max="11" width="13.28515625" style="3" customWidth="1"/>
    <col min="12" max="12" width="24" style="4" customWidth="1"/>
    <col min="13" max="13" width="14.7109375" style="4" customWidth="1"/>
    <col min="14" max="14" width="10.42578125" style="3" customWidth="1"/>
    <col min="15" max="16384" width="8.7109375" style="3"/>
  </cols>
  <sheetData>
    <row r="1" spans="1:14" ht="12.75" x14ac:dyDescent="0.2">
      <c r="A1" s="130" t="s">
        <v>1267</v>
      </c>
    </row>
    <row r="2" spans="1:14" x14ac:dyDescent="0.2">
      <c r="A2" s="2" t="s">
        <v>17</v>
      </c>
    </row>
    <row r="3" spans="1:14" x14ac:dyDescent="0.2">
      <c r="A3" s="2" t="s">
        <v>1</v>
      </c>
    </row>
    <row r="5" spans="1:14" x14ac:dyDescent="0.2">
      <c r="A5" s="2" t="s">
        <v>2</v>
      </c>
      <c r="B5" s="2" t="s">
        <v>133</v>
      </c>
      <c r="C5" s="2" t="s">
        <v>20</v>
      </c>
      <c r="D5" s="2" t="s">
        <v>3</v>
      </c>
      <c r="E5" s="2" t="s">
        <v>4</v>
      </c>
      <c r="F5" s="2" t="s">
        <v>5</v>
      </c>
      <c r="G5" s="2" t="s">
        <v>6</v>
      </c>
      <c r="H5" s="2" t="s">
        <v>7</v>
      </c>
      <c r="I5" s="2" t="s">
        <v>8</v>
      </c>
      <c r="J5" s="2" t="s">
        <v>9</v>
      </c>
      <c r="K5" s="2" t="s">
        <v>10</v>
      </c>
      <c r="L5" s="10" t="s">
        <v>11</v>
      </c>
      <c r="M5" s="10" t="s">
        <v>528</v>
      </c>
      <c r="N5" s="2" t="s">
        <v>858</v>
      </c>
    </row>
    <row r="6" spans="1:14" ht="36" customHeight="1" x14ac:dyDescent="0.2">
      <c r="A6" s="3">
        <v>6.2</v>
      </c>
      <c r="B6" s="3" t="s">
        <v>363</v>
      </c>
      <c r="C6" s="6" t="s">
        <v>188</v>
      </c>
      <c r="D6" s="6" t="s">
        <v>189</v>
      </c>
      <c r="F6" s="7"/>
      <c r="G6" s="24">
        <v>24.02448979591837</v>
      </c>
      <c r="H6" s="19"/>
      <c r="I6" s="19">
        <v>2</v>
      </c>
      <c r="J6" s="19">
        <f>365/7</f>
        <v>52.142857142857146</v>
      </c>
      <c r="K6" s="24">
        <f>G6*I6/J6</f>
        <v>0.92148727984344425</v>
      </c>
      <c r="L6" s="23" t="s">
        <v>741</v>
      </c>
      <c r="N6" s="3" t="s">
        <v>775</v>
      </c>
    </row>
    <row r="7" spans="1:14" ht="49.5" customHeight="1" x14ac:dyDescent="0.2">
      <c r="A7" s="3">
        <v>6.2</v>
      </c>
      <c r="B7" s="3" t="s">
        <v>363</v>
      </c>
      <c r="C7" s="6" t="s">
        <v>188</v>
      </c>
      <c r="D7" s="6" t="s">
        <v>190</v>
      </c>
      <c r="F7" s="7"/>
      <c r="G7" s="24">
        <v>65.733673469387753</v>
      </c>
      <c r="H7" s="19"/>
      <c r="I7" s="19">
        <v>2</v>
      </c>
      <c r="J7" s="19">
        <f>365/7</f>
        <v>52.142857142857146</v>
      </c>
      <c r="K7" s="24">
        <f t="shared" ref="K7:K16" si="0">G7*I7/J7</f>
        <v>2.5212915851272015</v>
      </c>
      <c r="L7" s="23" t="s">
        <v>742</v>
      </c>
      <c r="N7" s="3" t="s">
        <v>775</v>
      </c>
    </row>
    <row r="8" spans="1:14" ht="45" x14ac:dyDescent="0.2">
      <c r="A8" s="3">
        <v>6.1</v>
      </c>
      <c r="B8" s="3" t="s">
        <v>363</v>
      </c>
      <c r="C8" s="6" t="s">
        <v>188</v>
      </c>
      <c r="D8" s="6" t="s">
        <v>191</v>
      </c>
      <c r="F8" s="7"/>
      <c r="G8" s="24">
        <v>208.40496657115568</v>
      </c>
      <c r="H8" s="19"/>
      <c r="I8" s="19">
        <v>2</v>
      </c>
      <c r="J8" s="19">
        <f>2*365/7</f>
        <v>104.28571428571429</v>
      </c>
      <c r="K8" s="24">
        <f t="shared" si="0"/>
        <v>3.9968075780769579</v>
      </c>
      <c r="L8" s="4" t="s">
        <v>346</v>
      </c>
      <c r="N8" s="3" t="s">
        <v>775</v>
      </c>
    </row>
    <row r="9" spans="1:14" ht="22.5" x14ac:dyDescent="0.2">
      <c r="A9" s="3">
        <v>6.2</v>
      </c>
      <c r="B9" s="3" t="s">
        <v>363</v>
      </c>
      <c r="C9" s="6" t="s">
        <v>188</v>
      </c>
      <c r="D9" s="6" t="s">
        <v>187</v>
      </c>
      <c r="F9" s="7"/>
      <c r="G9" s="24">
        <v>66.734693877551024</v>
      </c>
      <c r="H9" s="7"/>
      <c r="I9" s="7">
        <v>2</v>
      </c>
      <c r="J9" s="7">
        <f>365/84*2</f>
        <v>8.6904761904761898</v>
      </c>
      <c r="K9" s="24">
        <f t="shared" si="0"/>
        <v>15.358121330724073</v>
      </c>
      <c r="L9" s="4" t="s">
        <v>1241</v>
      </c>
    </row>
    <row r="10" spans="1:14" ht="56.25" x14ac:dyDescent="0.2">
      <c r="A10" s="3">
        <v>6.1</v>
      </c>
      <c r="B10" s="3" t="s">
        <v>363</v>
      </c>
      <c r="C10" s="6" t="s">
        <v>188</v>
      </c>
      <c r="D10" s="6" t="s">
        <v>347</v>
      </c>
      <c r="F10" s="7" t="s">
        <v>744</v>
      </c>
      <c r="G10" s="24">
        <v>20.830076408787008</v>
      </c>
      <c r="H10" s="7"/>
      <c r="I10" s="7">
        <v>1</v>
      </c>
      <c r="J10" s="7">
        <f>365/7*2</f>
        <v>104.28571428571429</v>
      </c>
      <c r="K10" s="24">
        <f t="shared" si="0"/>
        <v>0.19974045871439594</v>
      </c>
      <c r="L10" s="4" t="s">
        <v>432</v>
      </c>
      <c r="M10" s="4" t="s">
        <v>743</v>
      </c>
      <c r="N10" s="3" t="s">
        <v>775</v>
      </c>
    </row>
    <row r="11" spans="1:14" ht="33.75" x14ac:dyDescent="0.2">
      <c r="A11" s="3">
        <v>6.1</v>
      </c>
      <c r="B11" s="3" t="s">
        <v>363</v>
      </c>
      <c r="C11" s="6" t="s">
        <v>188</v>
      </c>
      <c r="D11" s="6" t="s">
        <v>348</v>
      </c>
      <c r="F11" s="7" t="s">
        <v>513</v>
      </c>
      <c r="G11" s="24">
        <v>1.0941260744985675</v>
      </c>
      <c r="H11" s="7">
        <v>40</v>
      </c>
      <c r="I11" s="7">
        <v>1</v>
      </c>
      <c r="J11" s="7">
        <f>365/7</f>
        <v>52.142857142857146</v>
      </c>
      <c r="K11" s="24">
        <f t="shared" si="0"/>
        <v>2.0983239784904031E-2</v>
      </c>
      <c r="L11" s="4" t="s">
        <v>432</v>
      </c>
      <c r="M11" s="4" t="s">
        <v>745</v>
      </c>
      <c r="N11" s="3" t="s">
        <v>775</v>
      </c>
    </row>
    <row r="12" spans="1:14" ht="33.75" x14ac:dyDescent="0.2">
      <c r="A12" s="3">
        <v>6.1</v>
      </c>
      <c r="B12" s="3" t="s">
        <v>363</v>
      </c>
      <c r="C12" s="6" t="s">
        <v>188</v>
      </c>
      <c r="D12" s="6" t="s">
        <v>349</v>
      </c>
      <c r="F12" s="7" t="s">
        <v>513</v>
      </c>
      <c r="G12" s="24">
        <v>0.72941738299904479</v>
      </c>
      <c r="H12" s="7">
        <v>16</v>
      </c>
      <c r="I12" s="19">
        <v>2</v>
      </c>
      <c r="J12" s="19">
        <f>365/84</f>
        <v>4.3452380952380949</v>
      </c>
      <c r="K12" s="24">
        <f t="shared" si="0"/>
        <v>0.3357318365584645</v>
      </c>
      <c r="L12" s="4" t="s">
        <v>432</v>
      </c>
      <c r="M12" s="4" t="s">
        <v>746</v>
      </c>
      <c r="N12" s="3" t="s">
        <v>775</v>
      </c>
    </row>
    <row r="13" spans="1:14" ht="33.75" x14ac:dyDescent="0.2">
      <c r="A13" s="3">
        <v>6.1</v>
      </c>
      <c r="B13" s="3" t="s">
        <v>363</v>
      </c>
      <c r="C13" s="25" t="s">
        <v>188</v>
      </c>
      <c r="D13" s="25" t="s">
        <v>350</v>
      </c>
      <c r="F13" s="7" t="s">
        <v>513</v>
      </c>
      <c r="G13" s="24">
        <v>0.67731614135625595</v>
      </c>
      <c r="H13" s="7">
        <v>16</v>
      </c>
      <c r="I13" s="7">
        <v>2</v>
      </c>
      <c r="J13" s="19">
        <f>365/84</f>
        <v>4.3452380952380949</v>
      </c>
      <c r="K13" s="24">
        <f t="shared" si="0"/>
        <v>0.31175099109000276</v>
      </c>
      <c r="L13" s="4" t="s">
        <v>432</v>
      </c>
      <c r="M13" s="4" t="s">
        <v>747</v>
      </c>
      <c r="N13" s="3" t="s">
        <v>775</v>
      </c>
    </row>
    <row r="14" spans="1:14" ht="45" x14ac:dyDescent="0.2">
      <c r="A14" s="3">
        <v>6.1</v>
      </c>
      <c r="B14" s="3" t="s">
        <v>363</v>
      </c>
      <c r="C14" s="6" t="s">
        <v>188</v>
      </c>
      <c r="D14" s="6" t="s">
        <v>351</v>
      </c>
      <c r="F14" s="7" t="s">
        <v>513</v>
      </c>
      <c r="G14" s="24">
        <v>5.0538204393505248</v>
      </c>
      <c r="H14" s="7">
        <v>72</v>
      </c>
      <c r="I14" s="7">
        <v>1</v>
      </c>
      <c r="J14" s="19">
        <f>365/84*3</f>
        <v>13.035714285714285</v>
      </c>
      <c r="K14" s="24">
        <f t="shared" si="0"/>
        <v>0.38769033507346495</v>
      </c>
      <c r="L14" s="4" t="s">
        <v>432</v>
      </c>
      <c r="M14" s="4" t="s">
        <v>748</v>
      </c>
      <c r="N14" s="3" t="s">
        <v>775</v>
      </c>
    </row>
    <row r="15" spans="1:14" ht="33.75" x14ac:dyDescent="0.2">
      <c r="A15" s="3">
        <v>6.1</v>
      </c>
      <c r="B15" s="3" t="s">
        <v>363</v>
      </c>
      <c r="C15" s="6" t="s">
        <v>188</v>
      </c>
      <c r="D15" s="6" t="s">
        <v>352</v>
      </c>
      <c r="F15" s="7" t="s">
        <v>513</v>
      </c>
      <c r="G15" s="24">
        <v>2.0840496657115568</v>
      </c>
      <c r="H15" s="7"/>
      <c r="I15" s="7">
        <v>1</v>
      </c>
      <c r="J15" s="7">
        <f>365/7</f>
        <v>52.142857142857146</v>
      </c>
      <c r="K15" s="24">
        <f t="shared" si="0"/>
        <v>3.996807578076958E-2</v>
      </c>
      <c r="L15" s="4" t="s">
        <v>432</v>
      </c>
      <c r="M15" s="4" t="s">
        <v>749</v>
      </c>
      <c r="N15" s="3" t="s">
        <v>775</v>
      </c>
    </row>
    <row r="16" spans="1:14" ht="22.5" x14ac:dyDescent="0.2">
      <c r="A16" s="3">
        <v>6.1</v>
      </c>
      <c r="B16" s="3" t="s">
        <v>363</v>
      </c>
      <c r="C16" s="6" t="s">
        <v>188</v>
      </c>
      <c r="D16" s="6" t="s">
        <v>353</v>
      </c>
      <c r="F16" s="7" t="s">
        <v>513</v>
      </c>
      <c r="G16" s="24">
        <v>1.0420248328557784</v>
      </c>
      <c r="H16" s="7">
        <v>60</v>
      </c>
      <c r="I16" s="7">
        <v>2</v>
      </c>
      <c r="J16" s="7">
        <f>365/84*2</f>
        <v>8.6904761904761898</v>
      </c>
      <c r="K16" s="24">
        <f t="shared" si="0"/>
        <v>0.23980845468461751</v>
      </c>
      <c r="L16" s="4" t="s">
        <v>432</v>
      </c>
      <c r="M16" s="4" t="s">
        <v>750</v>
      </c>
      <c r="N16" s="3" t="s">
        <v>775</v>
      </c>
    </row>
    <row r="19" spans="2:11" x14ac:dyDescent="0.2">
      <c r="J19" s="2" t="s">
        <v>872</v>
      </c>
      <c r="K19" s="26">
        <f>SUM(K6:K16)</f>
        <v>24.333381165458295</v>
      </c>
    </row>
    <row r="20" spans="2:11" ht="12.75" x14ac:dyDescent="0.2">
      <c r="B20" s="73"/>
      <c r="C20" s="39"/>
    </row>
    <row r="21" spans="2:11" ht="12.75" x14ac:dyDescent="0.2">
      <c r="B21" s="73"/>
      <c r="C21" s="3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6"/>
  <sheetViews>
    <sheetView workbookViewId="0">
      <selection activeCell="B13" sqref="B13:C17"/>
    </sheetView>
  </sheetViews>
  <sheetFormatPr defaultColWidth="8.85546875" defaultRowHeight="11.25" x14ac:dyDescent="0.2"/>
  <cols>
    <col min="1" max="2" width="8.85546875" style="3"/>
    <col min="3" max="3" width="11.28515625" style="3" customWidth="1"/>
    <col min="4" max="6" width="8.85546875" style="3"/>
    <col min="7" max="8" width="11.7109375" style="3" customWidth="1"/>
    <col min="9" max="9" width="8.85546875" style="3"/>
    <col min="10" max="10" width="16.42578125" style="3" customWidth="1"/>
    <col min="11" max="11" width="14.85546875" style="3" customWidth="1"/>
    <col min="12" max="12" width="34.85546875" style="3" customWidth="1"/>
    <col min="13" max="13" width="17.140625" style="3" customWidth="1"/>
    <col min="14" max="14" width="13.85546875" style="3" customWidth="1"/>
    <col min="15" max="16384" width="8.85546875" style="3"/>
  </cols>
  <sheetData>
    <row r="1" spans="1:14" ht="12.75" x14ac:dyDescent="0.2">
      <c r="A1" s="130" t="s">
        <v>1267</v>
      </c>
    </row>
    <row r="2" spans="1:14" x14ac:dyDescent="0.2">
      <c r="A2" s="2" t="s">
        <v>18</v>
      </c>
    </row>
    <row r="3" spans="1:14" x14ac:dyDescent="0.2">
      <c r="A3" s="2" t="s">
        <v>1</v>
      </c>
    </row>
    <row r="5" spans="1:14" x14ac:dyDescent="0.2">
      <c r="A5" s="2" t="s">
        <v>2</v>
      </c>
      <c r="B5" s="2" t="s">
        <v>133</v>
      </c>
      <c r="C5" s="2" t="s">
        <v>20</v>
      </c>
      <c r="D5" s="2" t="s">
        <v>3</v>
      </c>
      <c r="E5" s="2" t="s">
        <v>4</v>
      </c>
      <c r="F5" s="2" t="s">
        <v>5</v>
      </c>
      <c r="G5" s="2" t="s">
        <v>6</v>
      </c>
      <c r="H5" s="2" t="s">
        <v>7</v>
      </c>
      <c r="I5" s="2" t="s">
        <v>8</v>
      </c>
      <c r="J5" s="2" t="s">
        <v>9</v>
      </c>
      <c r="K5" s="2" t="s">
        <v>10</v>
      </c>
      <c r="L5" s="2" t="s">
        <v>11</v>
      </c>
      <c r="M5" s="2" t="s">
        <v>528</v>
      </c>
      <c r="N5" s="2" t="s">
        <v>858</v>
      </c>
    </row>
    <row r="6" spans="1:14" s="7" customFormat="1" ht="45" x14ac:dyDescent="0.2">
      <c r="A6" s="13">
        <v>7.2</v>
      </c>
      <c r="B6" s="7" t="s">
        <v>363</v>
      </c>
      <c r="C6" s="7" t="s">
        <v>147</v>
      </c>
      <c r="G6" s="56">
        <v>3030.8973799126643</v>
      </c>
      <c r="H6" s="13"/>
      <c r="I6" s="13">
        <v>1</v>
      </c>
      <c r="J6" s="13">
        <f>365/7</f>
        <v>52.142857142857146</v>
      </c>
      <c r="K6" s="56">
        <f>G6*I6/J6</f>
        <v>58.126799066818215</v>
      </c>
      <c r="L6" s="4" t="s">
        <v>434</v>
      </c>
      <c r="M6" s="4" t="s">
        <v>1249</v>
      </c>
    </row>
    <row r="7" spans="1:14" ht="22.5" x14ac:dyDescent="0.2">
      <c r="A7" s="28" t="s">
        <v>437</v>
      </c>
      <c r="B7" s="3" t="s">
        <v>363</v>
      </c>
      <c r="C7" s="3" t="s">
        <v>148</v>
      </c>
      <c r="D7" s="3" t="s">
        <v>148</v>
      </c>
      <c r="G7" s="56">
        <v>35.470085470085472</v>
      </c>
      <c r="H7" s="13"/>
      <c r="I7" s="13">
        <v>2</v>
      </c>
      <c r="J7" s="13">
        <f>365/7</f>
        <v>52.142857142857146</v>
      </c>
      <c r="K7" s="56">
        <f t="shared" ref="K7:K9" si="0">G7*I7/J7</f>
        <v>1.3604964289895796</v>
      </c>
      <c r="L7" s="4" t="s">
        <v>151</v>
      </c>
      <c r="N7" s="3" t="s">
        <v>775</v>
      </c>
    </row>
    <row r="8" spans="1:14" ht="23.25" customHeight="1" x14ac:dyDescent="0.2">
      <c r="A8" s="28" t="s">
        <v>437</v>
      </c>
      <c r="B8" s="3" t="s">
        <v>363</v>
      </c>
      <c r="C8" s="3" t="s">
        <v>149</v>
      </c>
      <c r="G8" s="56">
        <v>236.46723646723649</v>
      </c>
      <c r="H8" s="13"/>
      <c r="I8" s="13">
        <v>2</v>
      </c>
      <c r="J8" s="13">
        <f>365/7</f>
        <v>52.142857142857146</v>
      </c>
      <c r="K8" s="56">
        <f t="shared" si="0"/>
        <v>9.0699761932638641</v>
      </c>
      <c r="L8" s="4" t="s">
        <v>153</v>
      </c>
      <c r="N8" s="3" t="s">
        <v>775</v>
      </c>
    </row>
    <row r="9" spans="1:14" s="27" customFormat="1" ht="36.75" customHeight="1" x14ac:dyDescent="0.2">
      <c r="A9" s="72" t="s">
        <v>438</v>
      </c>
      <c r="B9" s="27" t="s">
        <v>363</v>
      </c>
      <c r="C9" s="27" t="s">
        <v>150</v>
      </c>
      <c r="G9" s="56">
        <v>12.027610008628127</v>
      </c>
      <c r="H9" s="13"/>
      <c r="I9" s="13">
        <v>1</v>
      </c>
      <c r="J9" s="13">
        <f>365/7</f>
        <v>52.142857142857146</v>
      </c>
      <c r="K9" s="56">
        <f t="shared" si="0"/>
        <v>0.23066649331615585</v>
      </c>
      <c r="L9" s="6" t="s">
        <v>152</v>
      </c>
      <c r="N9" s="27" t="s">
        <v>775</v>
      </c>
    </row>
    <row r="10" spans="1:14" x14ac:dyDescent="0.2">
      <c r="A10" s="11"/>
    </row>
    <row r="12" spans="1:14" x14ac:dyDescent="0.2">
      <c r="I12" s="3" t="s">
        <v>1124</v>
      </c>
      <c r="K12" s="26">
        <f>SUM(K7:K9)</f>
        <v>10.661139115569599</v>
      </c>
    </row>
    <row r="13" spans="1:14" x14ac:dyDescent="0.2">
      <c r="I13" s="3" t="s">
        <v>1091</v>
      </c>
      <c r="K13" s="26">
        <f>SUM(K6:K6)</f>
        <v>58.126799066818215</v>
      </c>
    </row>
    <row r="14" spans="1:14" ht="12.75" x14ac:dyDescent="0.2">
      <c r="B14" s="73"/>
      <c r="C14" s="39"/>
    </row>
    <row r="15" spans="1:14" ht="12.75" x14ac:dyDescent="0.2">
      <c r="B15" s="73"/>
      <c r="C15" s="39"/>
    </row>
    <row r="16" spans="1:14" ht="12.75" x14ac:dyDescent="0.2">
      <c r="B16" s="73"/>
      <c r="C16" s="39"/>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8"/>
  <sheetViews>
    <sheetView topLeftCell="A17" workbookViewId="0">
      <selection activeCell="C32" sqref="C32:E37"/>
    </sheetView>
  </sheetViews>
  <sheetFormatPr defaultColWidth="8.7109375" defaultRowHeight="11.25" x14ac:dyDescent="0.2"/>
  <cols>
    <col min="1" max="2" width="8.7109375" style="102"/>
    <col min="3" max="3" width="10.85546875" style="102" customWidth="1"/>
    <col min="4" max="4" width="18" style="102" customWidth="1"/>
    <col min="5" max="6" width="8.7109375" style="102"/>
    <col min="7" max="7" width="12" style="102" customWidth="1"/>
    <col min="8" max="8" width="13" style="102" customWidth="1"/>
    <col min="9" max="9" width="8.7109375" style="102"/>
    <col min="10" max="10" width="16.42578125" style="102" customWidth="1"/>
    <col min="11" max="11" width="11.42578125" style="102" customWidth="1"/>
    <col min="12" max="12" width="32" style="102" customWidth="1"/>
    <col min="13" max="13" width="24.42578125" style="102" customWidth="1"/>
    <col min="14" max="14" width="12.42578125" style="102" customWidth="1"/>
    <col min="15" max="16384" width="8.7109375" style="102"/>
  </cols>
  <sheetData>
    <row r="1" spans="1:14" ht="12.75" x14ac:dyDescent="0.2">
      <c r="A1" s="130" t="s">
        <v>1267</v>
      </c>
    </row>
    <row r="2" spans="1:14" x14ac:dyDescent="0.2">
      <c r="A2" s="101" t="s">
        <v>19</v>
      </c>
    </row>
    <row r="3" spans="1:14" x14ac:dyDescent="0.2">
      <c r="A3" s="101" t="s">
        <v>1</v>
      </c>
    </row>
    <row r="5" spans="1:14" x14ac:dyDescent="0.2">
      <c r="A5" s="101" t="s">
        <v>2</v>
      </c>
      <c r="B5" s="101" t="s">
        <v>133</v>
      </c>
      <c r="C5" s="101" t="s">
        <v>20</v>
      </c>
      <c r="D5" s="101" t="s">
        <v>3</v>
      </c>
      <c r="E5" s="101" t="s">
        <v>4</v>
      </c>
      <c r="F5" s="101" t="s">
        <v>5</v>
      </c>
      <c r="G5" s="101" t="s">
        <v>6</v>
      </c>
      <c r="H5" s="101" t="s">
        <v>7</v>
      </c>
      <c r="I5" s="101" t="s">
        <v>8</v>
      </c>
      <c r="J5" s="101" t="s">
        <v>9</v>
      </c>
      <c r="K5" s="101" t="s">
        <v>10</v>
      </c>
      <c r="L5" s="101" t="s">
        <v>11</v>
      </c>
      <c r="M5" s="101" t="s">
        <v>528</v>
      </c>
      <c r="N5" s="101" t="s">
        <v>858</v>
      </c>
    </row>
    <row r="6" spans="1:14" s="77" customFormat="1" ht="33.75" x14ac:dyDescent="0.2">
      <c r="A6" s="77">
        <v>9.1</v>
      </c>
      <c r="B6" s="77" t="s">
        <v>363</v>
      </c>
      <c r="C6" s="77" t="s">
        <v>258</v>
      </c>
      <c r="D6" s="77" t="s">
        <v>60</v>
      </c>
      <c r="F6" s="77" t="s">
        <v>757</v>
      </c>
      <c r="G6" s="105">
        <v>525.08975712777192</v>
      </c>
      <c r="I6" s="77">
        <v>1</v>
      </c>
      <c r="J6" s="105">
        <f>365/7*10</f>
        <v>521.42857142857144</v>
      </c>
      <c r="K6" s="105">
        <f>G6*I6/J6</f>
        <v>1.007021452025864</v>
      </c>
      <c r="L6" s="77" t="s">
        <v>71</v>
      </c>
      <c r="M6" s="77" t="s">
        <v>754</v>
      </c>
      <c r="N6" s="77" t="s">
        <v>775</v>
      </c>
    </row>
    <row r="7" spans="1:14" s="77" customFormat="1" ht="22.5" x14ac:dyDescent="0.2">
      <c r="A7" s="77">
        <v>9.1</v>
      </c>
      <c r="B7" s="77" t="s">
        <v>363</v>
      </c>
      <c r="C7" s="77" t="s">
        <v>258</v>
      </c>
      <c r="D7" s="77" t="s">
        <v>60</v>
      </c>
      <c r="F7" s="77" t="s">
        <v>757</v>
      </c>
      <c r="G7" s="105">
        <v>197.52903907074975</v>
      </c>
      <c r="I7" s="77">
        <v>1</v>
      </c>
      <c r="J7" s="105">
        <f>365/7*10</f>
        <v>521.42857142857144</v>
      </c>
      <c r="K7" s="105">
        <f t="shared" ref="K7:K29" si="0">G7*I7/J7</f>
        <v>0.37882281465623235</v>
      </c>
      <c r="L7" s="77" t="s">
        <v>755</v>
      </c>
      <c r="M7" s="77" t="s">
        <v>756</v>
      </c>
      <c r="N7" s="77" t="s">
        <v>775</v>
      </c>
    </row>
    <row r="8" spans="1:14" s="77" customFormat="1" ht="22.5" x14ac:dyDescent="0.2">
      <c r="A8" s="77">
        <v>9.1</v>
      </c>
      <c r="B8" s="77" t="s">
        <v>363</v>
      </c>
      <c r="C8" s="77" t="s">
        <v>258</v>
      </c>
      <c r="D8" s="77" t="s">
        <v>61</v>
      </c>
      <c r="F8" s="77" t="s">
        <v>513</v>
      </c>
      <c r="G8" s="105">
        <v>29.778247096092926</v>
      </c>
      <c r="I8" s="77">
        <v>1</v>
      </c>
      <c r="J8" s="105">
        <f>365/7*3</f>
        <v>156.42857142857144</v>
      </c>
      <c r="K8" s="105">
        <f t="shared" si="0"/>
        <v>0.1903632234453429</v>
      </c>
      <c r="L8" s="77" t="s">
        <v>72</v>
      </c>
      <c r="M8" s="77" t="s">
        <v>758</v>
      </c>
      <c r="N8" s="77" t="s">
        <v>775</v>
      </c>
    </row>
    <row r="9" spans="1:14" s="77" customFormat="1" ht="33.75" x14ac:dyDescent="0.2">
      <c r="A9" s="77">
        <v>9.1</v>
      </c>
      <c r="B9" s="77" t="s">
        <v>363</v>
      </c>
      <c r="C9" s="77" t="s">
        <v>258</v>
      </c>
      <c r="D9" s="77" t="s">
        <v>62</v>
      </c>
      <c r="F9" s="77" t="s">
        <v>547</v>
      </c>
      <c r="G9" s="105">
        <v>89.32481520591341</v>
      </c>
      <c r="I9" s="77">
        <v>1</v>
      </c>
      <c r="J9" s="105">
        <f>365/7*10</f>
        <v>521.42857142857144</v>
      </c>
      <c r="K9" s="105">
        <f t="shared" si="0"/>
        <v>0.17130786477846408</v>
      </c>
      <c r="L9" s="77" t="s">
        <v>439</v>
      </c>
      <c r="M9" s="77" t="s">
        <v>759</v>
      </c>
      <c r="N9" s="77" t="s">
        <v>775</v>
      </c>
    </row>
    <row r="10" spans="1:14" s="77" customFormat="1" ht="22.5" x14ac:dyDescent="0.2">
      <c r="A10" s="77">
        <v>9.1</v>
      </c>
      <c r="B10" s="77" t="s">
        <v>363</v>
      </c>
      <c r="C10" s="77" t="s">
        <v>258</v>
      </c>
      <c r="D10" s="77" t="s">
        <v>63</v>
      </c>
      <c r="F10" s="77" t="s">
        <v>757</v>
      </c>
      <c r="G10" s="105">
        <v>138.95522703273497</v>
      </c>
      <c r="I10" s="77">
        <v>1</v>
      </c>
      <c r="J10" s="105">
        <f>365/7*10</f>
        <v>521.42857142857144</v>
      </c>
      <c r="K10" s="105">
        <f t="shared" si="0"/>
        <v>0.26648947650113552</v>
      </c>
      <c r="L10" s="77" t="s">
        <v>440</v>
      </c>
      <c r="M10" s="77" t="s">
        <v>760</v>
      </c>
      <c r="N10" s="77" t="s">
        <v>775</v>
      </c>
    </row>
    <row r="11" spans="1:14" s="77" customFormat="1" ht="45" x14ac:dyDescent="0.2">
      <c r="A11" s="77">
        <v>9.1</v>
      </c>
      <c r="B11" s="77" t="s">
        <v>363</v>
      </c>
      <c r="C11" s="77" t="s">
        <v>258</v>
      </c>
      <c r="D11" s="77" t="s">
        <v>64</v>
      </c>
      <c r="F11" s="77" t="s">
        <v>757</v>
      </c>
      <c r="G11" s="105">
        <v>347.40295670538541</v>
      </c>
      <c r="I11" s="77">
        <v>1</v>
      </c>
      <c r="J11" s="105">
        <f>365/7*5</f>
        <v>260.71428571428572</v>
      </c>
      <c r="K11" s="105">
        <f t="shared" si="0"/>
        <v>1.3325044914727111</v>
      </c>
      <c r="L11" s="77" t="s">
        <v>441</v>
      </c>
      <c r="M11" s="77" t="s">
        <v>761</v>
      </c>
      <c r="N11" s="77" t="s">
        <v>775</v>
      </c>
    </row>
    <row r="12" spans="1:14" s="77" customFormat="1" x14ac:dyDescent="0.2">
      <c r="A12" s="77">
        <v>9.1</v>
      </c>
      <c r="B12" s="77" t="s">
        <v>363</v>
      </c>
      <c r="C12" s="77" t="s">
        <v>258</v>
      </c>
      <c r="D12" s="77" t="s">
        <v>1258</v>
      </c>
      <c r="F12" s="77" t="s">
        <v>757</v>
      </c>
      <c r="G12" s="105">
        <v>51.076739130434788</v>
      </c>
      <c r="I12" s="77">
        <v>1</v>
      </c>
      <c r="J12" s="105">
        <f>365/7*5</f>
        <v>260.71428571428572</v>
      </c>
      <c r="K12" s="105">
        <f t="shared" si="0"/>
        <v>0.19591078022632522</v>
      </c>
      <c r="L12" s="77" t="s">
        <v>1259</v>
      </c>
    </row>
    <row r="13" spans="1:14" s="77" customFormat="1" ht="22.5" x14ac:dyDescent="0.2">
      <c r="A13" s="77">
        <v>9.1</v>
      </c>
      <c r="B13" s="77" t="s">
        <v>363</v>
      </c>
      <c r="C13" s="77" t="s">
        <v>258</v>
      </c>
      <c r="D13" s="77" t="s">
        <v>65</v>
      </c>
      <c r="F13" s="77" t="s">
        <v>757</v>
      </c>
      <c r="G13" s="105">
        <v>198.51172122492082</v>
      </c>
      <c r="I13" s="77">
        <v>1</v>
      </c>
      <c r="J13" s="105">
        <f>365/7*4</f>
        <v>208.57142857142858</v>
      </c>
      <c r="K13" s="105">
        <f t="shared" si="0"/>
        <v>0.95176852642085319</v>
      </c>
      <c r="L13" s="77" t="s">
        <v>442</v>
      </c>
      <c r="M13" s="77" t="s">
        <v>762</v>
      </c>
      <c r="N13" s="77" t="s">
        <v>775</v>
      </c>
    </row>
    <row r="14" spans="1:14" s="77" customFormat="1" ht="22.5" x14ac:dyDescent="0.2">
      <c r="A14" s="77">
        <v>9.1</v>
      </c>
      <c r="B14" s="77" t="s">
        <v>363</v>
      </c>
      <c r="C14" s="77" t="s">
        <v>258</v>
      </c>
      <c r="D14" s="77" t="s">
        <v>66</v>
      </c>
      <c r="F14" s="77" t="s">
        <v>513</v>
      </c>
      <c r="G14" s="105">
        <v>29.778247096092926</v>
      </c>
      <c r="I14" s="77">
        <v>1</v>
      </c>
      <c r="J14" s="105">
        <f>365/7*3</f>
        <v>156.42857142857144</v>
      </c>
      <c r="K14" s="105">
        <f t="shared" si="0"/>
        <v>0.1903632234453429</v>
      </c>
      <c r="L14" s="77" t="s">
        <v>443</v>
      </c>
      <c r="M14" s="77" t="s">
        <v>763</v>
      </c>
      <c r="N14" s="77" t="s">
        <v>775</v>
      </c>
    </row>
    <row r="15" spans="1:14" s="77" customFormat="1" ht="22.5" x14ac:dyDescent="0.2">
      <c r="A15" s="77">
        <v>9.1</v>
      </c>
      <c r="B15" s="77" t="s">
        <v>363</v>
      </c>
      <c r="C15" s="77" t="s">
        <v>258</v>
      </c>
      <c r="D15" s="77" t="s">
        <v>67</v>
      </c>
      <c r="F15" s="87" t="s">
        <v>764</v>
      </c>
      <c r="G15" s="105">
        <v>1.9752903907074972</v>
      </c>
      <c r="I15" s="77">
        <v>1</v>
      </c>
      <c r="J15" s="105">
        <f>365/84</f>
        <v>4.3452380952380949</v>
      </c>
      <c r="K15" s="105">
        <f t="shared" si="0"/>
        <v>0.45458737758747886</v>
      </c>
      <c r="L15" s="77" t="s">
        <v>73</v>
      </c>
      <c r="M15" s="77" t="s">
        <v>765</v>
      </c>
      <c r="N15" s="77" t="s">
        <v>775</v>
      </c>
    </row>
    <row r="16" spans="1:14" s="76" customFormat="1" ht="33.75" x14ac:dyDescent="0.2">
      <c r="A16" s="76">
        <v>9.1</v>
      </c>
      <c r="B16" s="77" t="s">
        <v>363</v>
      </c>
      <c r="C16" s="77" t="s">
        <v>258</v>
      </c>
      <c r="D16" s="76" t="s">
        <v>69</v>
      </c>
      <c r="F16" s="76" t="s">
        <v>757</v>
      </c>
      <c r="G16" s="105">
        <v>49.620485744456175</v>
      </c>
      <c r="I16" s="76">
        <v>1</v>
      </c>
      <c r="J16" s="105">
        <f>365/7*5</f>
        <v>260.71428571428572</v>
      </c>
      <c r="K16" s="105">
        <f t="shared" si="0"/>
        <v>0.19032515080065382</v>
      </c>
      <c r="L16" s="77" t="s">
        <v>444</v>
      </c>
      <c r="M16" s="77" t="s">
        <v>766</v>
      </c>
      <c r="N16" s="76" t="s">
        <v>775</v>
      </c>
    </row>
    <row r="17" spans="1:14" s="76" customFormat="1" ht="33.75" x14ac:dyDescent="0.2">
      <c r="A17" s="76">
        <v>9.1</v>
      </c>
      <c r="B17" s="77" t="s">
        <v>363</v>
      </c>
      <c r="C17" s="77" t="s">
        <v>258</v>
      </c>
      <c r="D17" s="76" t="s">
        <v>70</v>
      </c>
      <c r="G17" s="105">
        <v>9.9260823653643087</v>
      </c>
      <c r="I17" s="76">
        <v>1</v>
      </c>
      <c r="J17" s="124">
        <f>365/84</f>
        <v>4.3452380952380949</v>
      </c>
      <c r="K17" s="105">
        <f t="shared" si="0"/>
        <v>2.284358681344115</v>
      </c>
      <c r="L17" s="77" t="s">
        <v>445</v>
      </c>
      <c r="M17" s="77"/>
      <c r="N17" s="76" t="s">
        <v>775</v>
      </c>
    </row>
    <row r="18" spans="1:14" s="76" customFormat="1" ht="33.75" x14ac:dyDescent="0.2">
      <c r="A18" s="115">
        <v>9.5</v>
      </c>
      <c r="B18" s="86" t="s">
        <v>363</v>
      </c>
      <c r="C18" s="77" t="s">
        <v>457</v>
      </c>
      <c r="D18" s="77" t="s">
        <v>458</v>
      </c>
      <c r="F18" s="76" t="s">
        <v>513</v>
      </c>
      <c r="G18" s="105">
        <v>3.6609195402298855</v>
      </c>
      <c r="H18" s="76">
        <v>500</v>
      </c>
      <c r="I18" s="76">
        <v>1</v>
      </c>
      <c r="J18" s="124">
        <f t="shared" ref="J18:J29" si="1">365/7</f>
        <v>52.142857142857146</v>
      </c>
      <c r="K18" s="105">
        <f t="shared" si="0"/>
        <v>7.0209415840025199E-2</v>
      </c>
      <c r="L18" s="77" t="s">
        <v>466</v>
      </c>
      <c r="M18" s="77" t="s">
        <v>767</v>
      </c>
      <c r="N18" s="76" t="s">
        <v>775</v>
      </c>
    </row>
    <row r="19" spans="1:14" s="76" customFormat="1" ht="33.75" x14ac:dyDescent="0.2">
      <c r="A19" s="115">
        <v>9.5</v>
      </c>
      <c r="B19" s="86" t="s">
        <v>363</v>
      </c>
      <c r="C19" s="77" t="s">
        <v>457</v>
      </c>
      <c r="D19" s="77" t="s">
        <v>459</v>
      </c>
      <c r="F19" s="76" t="s">
        <v>513</v>
      </c>
      <c r="G19" s="105">
        <v>4.5057471264367823</v>
      </c>
      <c r="I19" s="76">
        <v>1</v>
      </c>
      <c r="J19" s="124">
        <f t="shared" si="1"/>
        <v>52.142857142857146</v>
      </c>
      <c r="K19" s="105">
        <f t="shared" si="0"/>
        <v>8.641158872618486E-2</v>
      </c>
      <c r="L19" s="77"/>
      <c r="M19" s="77" t="s">
        <v>768</v>
      </c>
      <c r="N19" s="76" t="s">
        <v>775</v>
      </c>
    </row>
    <row r="20" spans="1:14" s="76" customFormat="1" ht="33.75" x14ac:dyDescent="0.2">
      <c r="A20" s="115">
        <v>9.5</v>
      </c>
      <c r="B20" s="86" t="s">
        <v>363</v>
      </c>
      <c r="C20" s="77" t="s">
        <v>457</v>
      </c>
      <c r="D20" s="77" t="s">
        <v>460</v>
      </c>
      <c r="F20" s="76" t="s">
        <v>513</v>
      </c>
      <c r="G20" s="105">
        <v>5.6321839080459775</v>
      </c>
      <c r="I20" s="76">
        <v>1</v>
      </c>
      <c r="J20" s="124">
        <f t="shared" si="1"/>
        <v>52.142857142857146</v>
      </c>
      <c r="K20" s="105">
        <f t="shared" si="0"/>
        <v>0.10801448590773106</v>
      </c>
      <c r="L20" s="77"/>
      <c r="M20" s="77" t="s">
        <v>769</v>
      </c>
      <c r="N20" s="76" t="s">
        <v>775</v>
      </c>
    </row>
    <row r="21" spans="1:14" s="76" customFormat="1" ht="33.75" x14ac:dyDescent="0.2">
      <c r="A21" s="115">
        <v>9.5</v>
      </c>
      <c r="B21" s="86" t="s">
        <v>363</v>
      </c>
      <c r="C21" s="77" t="s">
        <v>457</v>
      </c>
      <c r="D21" s="77" t="s">
        <v>461</v>
      </c>
      <c r="F21" s="76" t="s">
        <v>513</v>
      </c>
      <c r="G21" s="105">
        <v>1.9712643678160924</v>
      </c>
      <c r="I21" s="76">
        <v>1</v>
      </c>
      <c r="J21" s="124">
        <f t="shared" si="1"/>
        <v>52.142857142857146</v>
      </c>
      <c r="K21" s="105">
        <f t="shared" si="0"/>
        <v>3.7805070067705879E-2</v>
      </c>
      <c r="L21" s="77"/>
      <c r="M21" s="77" t="s">
        <v>770</v>
      </c>
      <c r="N21" s="76" t="s">
        <v>775</v>
      </c>
    </row>
    <row r="22" spans="1:14" s="76" customFormat="1" ht="33.75" x14ac:dyDescent="0.2">
      <c r="A22" s="115">
        <v>9.5</v>
      </c>
      <c r="B22" s="86" t="s">
        <v>363</v>
      </c>
      <c r="C22" s="77" t="s">
        <v>457</v>
      </c>
      <c r="D22" s="77" t="s">
        <v>462</v>
      </c>
      <c r="F22" s="76" t="s">
        <v>513</v>
      </c>
      <c r="G22" s="105">
        <v>2.2528735632183912</v>
      </c>
      <c r="H22" s="76">
        <v>100</v>
      </c>
      <c r="I22" s="76">
        <v>1</v>
      </c>
      <c r="J22" s="124">
        <f t="shared" si="1"/>
        <v>52.142857142857146</v>
      </c>
      <c r="K22" s="105">
        <f t="shared" si="0"/>
        <v>4.320579436309243E-2</v>
      </c>
      <c r="L22" s="77"/>
      <c r="M22" s="77" t="s">
        <v>771</v>
      </c>
      <c r="N22" s="76" t="s">
        <v>775</v>
      </c>
    </row>
    <row r="23" spans="1:14" s="76" customFormat="1" ht="33.75" x14ac:dyDescent="0.2">
      <c r="A23" s="115">
        <v>9.5</v>
      </c>
      <c r="B23" s="86" t="s">
        <v>363</v>
      </c>
      <c r="C23" s="77" t="s">
        <v>457</v>
      </c>
      <c r="D23" s="77" t="s">
        <v>463</v>
      </c>
      <c r="F23" s="76" t="s">
        <v>513</v>
      </c>
      <c r="G23" s="105">
        <v>1.6896551724137934</v>
      </c>
      <c r="H23" s="76">
        <v>50</v>
      </c>
      <c r="I23" s="76">
        <v>1</v>
      </c>
      <c r="J23" s="124">
        <f t="shared" si="1"/>
        <v>52.142857142857146</v>
      </c>
      <c r="K23" s="105">
        <f t="shared" si="0"/>
        <v>3.2404345772319321E-2</v>
      </c>
      <c r="L23" s="77"/>
      <c r="M23" s="77" t="s">
        <v>772</v>
      </c>
      <c r="N23" s="76" t="s">
        <v>775</v>
      </c>
    </row>
    <row r="24" spans="1:14" s="76" customFormat="1" ht="33.75" x14ac:dyDescent="0.2">
      <c r="A24" s="115">
        <v>9.5</v>
      </c>
      <c r="B24" s="86" t="s">
        <v>363</v>
      </c>
      <c r="C24" s="77" t="s">
        <v>457</v>
      </c>
      <c r="D24" s="77" t="s">
        <v>464</v>
      </c>
      <c r="F24" s="76" t="s">
        <v>513</v>
      </c>
      <c r="G24" s="105">
        <v>3.3793103448275867</v>
      </c>
      <c r="H24" s="76">
        <v>10</v>
      </c>
      <c r="I24" s="76">
        <v>1</v>
      </c>
      <c r="J24" s="124">
        <f t="shared" si="1"/>
        <v>52.142857142857146</v>
      </c>
      <c r="K24" s="105">
        <f t="shared" si="0"/>
        <v>6.4808691544638641E-2</v>
      </c>
      <c r="L24" s="77"/>
      <c r="M24" s="77" t="s">
        <v>773</v>
      </c>
      <c r="N24" s="76" t="s">
        <v>775</v>
      </c>
    </row>
    <row r="25" spans="1:14" s="76" customFormat="1" ht="33.75" x14ac:dyDescent="0.2">
      <c r="A25" s="115">
        <v>9.5</v>
      </c>
      <c r="B25" s="86" t="s">
        <v>363</v>
      </c>
      <c r="C25" s="77" t="s">
        <v>457</v>
      </c>
      <c r="D25" s="77" t="s">
        <v>465</v>
      </c>
      <c r="F25" s="76" t="s">
        <v>513</v>
      </c>
      <c r="G25" s="105">
        <v>1.6896551724137934</v>
      </c>
      <c r="I25" s="76">
        <v>1</v>
      </c>
      <c r="J25" s="124">
        <f t="shared" si="1"/>
        <v>52.142857142857146</v>
      </c>
      <c r="K25" s="105">
        <f t="shared" si="0"/>
        <v>3.2404345772319321E-2</v>
      </c>
      <c r="M25" s="77" t="s">
        <v>774</v>
      </c>
      <c r="N25" s="76" t="s">
        <v>775</v>
      </c>
    </row>
    <row r="26" spans="1:14" s="76" customFormat="1" ht="22.5" x14ac:dyDescent="0.2">
      <c r="A26" s="76">
        <v>9.3000000000000007</v>
      </c>
      <c r="B26" s="77" t="s">
        <v>363</v>
      </c>
      <c r="C26" s="77" t="s">
        <v>250</v>
      </c>
      <c r="D26" s="76" t="s">
        <v>257</v>
      </c>
      <c r="G26" s="105">
        <v>55.555555555555557</v>
      </c>
      <c r="I26" s="76">
        <v>12</v>
      </c>
      <c r="J26" s="109">
        <f t="shared" si="1"/>
        <v>52.142857142857146</v>
      </c>
      <c r="K26" s="105">
        <f t="shared" si="0"/>
        <v>12.785388127853881</v>
      </c>
      <c r="L26" s="77" t="s">
        <v>454</v>
      </c>
      <c r="M26" s="77"/>
      <c r="N26" s="76" t="s">
        <v>775</v>
      </c>
    </row>
    <row r="27" spans="1:14" s="76" customFormat="1" ht="22.5" x14ac:dyDescent="0.2">
      <c r="A27" s="76">
        <v>9.3000000000000007</v>
      </c>
      <c r="B27" s="77" t="s">
        <v>363</v>
      </c>
      <c r="C27" s="77" t="s">
        <v>251</v>
      </c>
      <c r="D27" s="76" t="s">
        <v>257</v>
      </c>
      <c r="G27" s="105">
        <v>55.555555555555557</v>
      </c>
      <c r="I27" s="76">
        <v>12</v>
      </c>
      <c r="J27" s="109">
        <f t="shared" si="1"/>
        <v>52.142857142857146</v>
      </c>
      <c r="K27" s="105">
        <f t="shared" si="0"/>
        <v>12.785388127853881</v>
      </c>
      <c r="L27" s="77" t="s">
        <v>900</v>
      </c>
      <c r="N27" s="76" t="s">
        <v>775</v>
      </c>
    </row>
    <row r="28" spans="1:14" s="76" customFormat="1" ht="33.75" x14ac:dyDescent="0.2">
      <c r="A28" s="76">
        <v>9.3000000000000007</v>
      </c>
      <c r="B28" s="77" t="s">
        <v>363</v>
      </c>
      <c r="C28" s="77" t="s">
        <v>252</v>
      </c>
      <c r="D28" s="76" t="s">
        <v>257</v>
      </c>
      <c r="G28" s="105">
        <v>222.22222222222223</v>
      </c>
      <c r="I28" s="76">
        <v>1</v>
      </c>
      <c r="J28" s="109">
        <f t="shared" si="1"/>
        <v>52.142857142857146</v>
      </c>
      <c r="K28" s="105">
        <f t="shared" si="0"/>
        <v>4.2617960426179602</v>
      </c>
      <c r="L28" s="77" t="s">
        <v>901</v>
      </c>
      <c r="N28" s="76" t="s">
        <v>775</v>
      </c>
    </row>
    <row r="29" spans="1:14" s="76" customFormat="1" ht="72" customHeight="1" x14ac:dyDescent="0.2">
      <c r="A29" s="76">
        <v>9.3000000000000007</v>
      </c>
      <c r="B29" s="77" t="s">
        <v>363</v>
      </c>
      <c r="C29" s="76" t="s">
        <v>274</v>
      </c>
      <c r="D29" s="76" t="s">
        <v>274</v>
      </c>
      <c r="G29" s="105">
        <v>1111.1111111111111</v>
      </c>
      <c r="I29" s="76">
        <v>1</v>
      </c>
      <c r="J29" s="109">
        <f t="shared" si="1"/>
        <v>52.142857142857146</v>
      </c>
      <c r="K29" s="105">
        <f t="shared" si="0"/>
        <v>21.3089802130898</v>
      </c>
      <c r="L29" s="77" t="s">
        <v>275</v>
      </c>
      <c r="N29" s="76" t="s">
        <v>775</v>
      </c>
    </row>
    <row r="30" spans="1:14" s="76" customFormat="1" x14ac:dyDescent="0.2"/>
    <row r="31" spans="1:14" s="76" customFormat="1" x14ac:dyDescent="0.2">
      <c r="A31" s="77"/>
      <c r="B31" s="126"/>
      <c r="C31" s="86"/>
      <c r="D31" s="77"/>
      <c r="E31" s="77"/>
      <c r="J31" s="75" t="s">
        <v>872</v>
      </c>
      <c r="K31" s="124">
        <f>SUM(K6:K29)</f>
        <v>59.23063931211405</v>
      </c>
    </row>
    <row r="32" spans="1:14" ht="12.75" x14ac:dyDescent="0.2">
      <c r="A32" s="77"/>
      <c r="B32" s="126"/>
      <c r="C32" s="120"/>
      <c r="D32" s="113"/>
      <c r="E32" s="77"/>
    </row>
    <row r="33" spans="1:5" ht="12.75" x14ac:dyDescent="0.2">
      <c r="A33" s="77"/>
      <c r="B33" s="126"/>
      <c r="C33" s="120"/>
      <c r="D33" s="113"/>
      <c r="E33" s="77"/>
    </row>
    <row r="34" spans="1:5" ht="12.75" x14ac:dyDescent="0.2">
      <c r="A34" s="77"/>
      <c r="B34" s="126"/>
      <c r="C34" s="120"/>
      <c r="D34" s="113"/>
      <c r="E34" s="77"/>
    </row>
    <row r="35" spans="1:5" x14ac:dyDescent="0.2">
      <c r="A35" s="77"/>
      <c r="B35" s="126"/>
      <c r="C35" s="86"/>
      <c r="D35" s="77"/>
      <c r="E35" s="77"/>
    </row>
    <row r="36" spans="1:5" x14ac:dyDescent="0.2">
      <c r="A36" s="77"/>
      <c r="B36" s="126"/>
      <c r="C36" s="86"/>
      <c r="D36" s="77"/>
      <c r="E36" s="77"/>
    </row>
    <row r="37" spans="1:5" x14ac:dyDescent="0.2">
      <c r="A37" s="77"/>
      <c r="B37" s="126"/>
      <c r="C37" s="86"/>
      <c r="D37" s="77"/>
      <c r="E37" s="77"/>
    </row>
    <row r="38" spans="1:5" x14ac:dyDescent="0.2">
      <c r="A38" s="77"/>
      <c r="B38" s="126"/>
      <c r="C38" s="86"/>
      <c r="D38" s="77"/>
      <c r="E38" s="77"/>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8"/>
  <sheetViews>
    <sheetView workbookViewId="0">
      <pane ySplit="5" topLeftCell="A12" activePane="bottomLeft" state="frozen"/>
      <selection pane="bottomLeft" activeCell="J31" sqref="J31"/>
    </sheetView>
  </sheetViews>
  <sheetFormatPr defaultColWidth="8.7109375" defaultRowHeight="11.25" x14ac:dyDescent="0.2"/>
  <cols>
    <col min="1" max="2" width="8.7109375" style="3"/>
    <col min="3" max="3" width="20.42578125" style="3" customWidth="1"/>
    <col min="4" max="4" width="19.42578125" style="3" customWidth="1"/>
    <col min="5" max="6" width="8.7109375" style="3"/>
    <col min="7" max="7" width="9.7109375" style="3" customWidth="1"/>
    <col min="8" max="8" width="11.7109375" style="3" customWidth="1"/>
    <col min="9" max="9" width="8.7109375" style="3"/>
    <col min="10" max="10" width="16.85546875" style="3" customWidth="1"/>
    <col min="11" max="11" width="13.28515625" style="3" customWidth="1"/>
    <col min="12" max="12" width="24.7109375" style="5" customWidth="1"/>
    <col min="13" max="13" width="30.140625" style="5" customWidth="1"/>
    <col min="14" max="14" width="11.7109375" style="3" customWidth="1"/>
    <col min="15" max="16384" width="8.7109375" style="3"/>
  </cols>
  <sheetData>
    <row r="1" spans="1:15" ht="12.75" x14ac:dyDescent="0.2">
      <c r="A1" s="130" t="s">
        <v>1267</v>
      </c>
    </row>
    <row r="2" spans="1:15" x14ac:dyDescent="0.2">
      <c r="A2" s="2" t="s">
        <v>19</v>
      </c>
    </row>
    <row r="3" spans="1:15" x14ac:dyDescent="0.2">
      <c r="A3" s="2" t="s">
        <v>1</v>
      </c>
    </row>
    <row r="5" spans="1:15" x14ac:dyDescent="0.2">
      <c r="A5" s="2" t="s">
        <v>2</v>
      </c>
      <c r="B5" s="2" t="s">
        <v>133</v>
      </c>
      <c r="C5" s="2" t="s">
        <v>20</v>
      </c>
      <c r="D5" s="2" t="s">
        <v>3</v>
      </c>
      <c r="E5" s="2" t="s">
        <v>4</v>
      </c>
      <c r="F5" s="2" t="s">
        <v>5</v>
      </c>
      <c r="G5" s="2" t="s">
        <v>6</v>
      </c>
      <c r="H5" s="2" t="s">
        <v>7</v>
      </c>
      <c r="I5" s="2" t="s">
        <v>8</v>
      </c>
      <c r="J5" s="2" t="s">
        <v>9</v>
      </c>
      <c r="K5" s="2" t="s">
        <v>10</v>
      </c>
      <c r="L5" s="9" t="s">
        <v>11</v>
      </c>
      <c r="M5" s="9" t="s">
        <v>528</v>
      </c>
      <c r="N5" s="2" t="s">
        <v>752</v>
      </c>
    </row>
    <row r="6" spans="1:15" s="7" customFormat="1" x14ac:dyDescent="0.2">
      <c r="A6" s="7">
        <v>9.4</v>
      </c>
      <c r="B6" s="7" t="s">
        <v>363</v>
      </c>
      <c r="C6" s="7" t="s">
        <v>256</v>
      </c>
      <c r="D6" s="7" t="s">
        <v>272</v>
      </c>
      <c r="E6" s="8"/>
      <c r="F6" s="7" t="s">
        <v>273</v>
      </c>
      <c r="G6" s="21">
        <v>166.60566546762587</v>
      </c>
      <c r="H6" s="8"/>
      <c r="I6" s="7">
        <v>1</v>
      </c>
      <c r="J6" s="21">
        <f>365/7</f>
        <v>52.142857142857146</v>
      </c>
      <c r="K6" s="21">
        <f>G6*I6/J6</f>
        <v>3.1951771459544687</v>
      </c>
      <c r="L6" s="10"/>
      <c r="M6" s="10"/>
      <c r="N6" s="7" t="s">
        <v>775</v>
      </c>
    </row>
    <row r="7" spans="1:15" s="7" customFormat="1" ht="94.5" customHeight="1" x14ac:dyDescent="0.2">
      <c r="A7" s="7">
        <v>8.3000000000000007</v>
      </c>
      <c r="B7" s="7" t="s">
        <v>363</v>
      </c>
      <c r="C7" s="7" t="s">
        <v>284</v>
      </c>
      <c r="D7" s="7" t="s">
        <v>285</v>
      </c>
      <c r="E7" s="8"/>
      <c r="F7" s="7" t="s">
        <v>779</v>
      </c>
      <c r="G7" s="21">
        <v>62.355348837209306</v>
      </c>
      <c r="H7" s="8"/>
      <c r="I7" s="7">
        <v>1</v>
      </c>
      <c r="J7" s="21">
        <v>4.3</v>
      </c>
      <c r="K7" s="21">
        <f t="shared" ref="K7:K18" si="0">G7*I7/J7</f>
        <v>14.501243915630072</v>
      </c>
      <c r="L7" s="4" t="s">
        <v>270</v>
      </c>
      <c r="M7" s="4" t="s">
        <v>776</v>
      </c>
      <c r="N7" s="7" t="s">
        <v>775</v>
      </c>
      <c r="O7" s="4" t="s">
        <v>869</v>
      </c>
    </row>
    <row r="8" spans="1:15" s="7" customFormat="1" ht="37.5" customHeight="1" x14ac:dyDescent="0.2">
      <c r="A8" s="7">
        <v>8.3000000000000007</v>
      </c>
      <c r="B8" s="7" t="s">
        <v>363</v>
      </c>
      <c r="C8" s="7" t="s">
        <v>777</v>
      </c>
      <c r="D8" s="7" t="s">
        <v>778</v>
      </c>
      <c r="E8" s="8"/>
      <c r="F8" s="7" t="s">
        <v>779</v>
      </c>
      <c r="G8" s="21">
        <v>44.483860465116287</v>
      </c>
      <c r="H8" s="8"/>
      <c r="I8" s="7">
        <v>1</v>
      </c>
      <c r="J8" s="21">
        <f>365/84*18</f>
        <v>78.214285714285708</v>
      </c>
      <c r="K8" s="21">
        <f t="shared" si="0"/>
        <v>0.56874342147180645</v>
      </c>
      <c r="L8" s="4"/>
      <c r="M8" s="4"/>
      <c r="N8" s="7" t="s">
        <v>775</v>
      </c>
    </row>
    <row r="9" spans="1:15" s="7" customFormat="1" ht="33.75" x14ac:dyDescent="0.2">
      <c r="A9" s="7">
        <v>8.3000000000000007</v>
      </c>
      <c r="B9" s="7" t="s">
        <v>363</v>
      </c>
      <c r="C9" s="7" t="s">
        <v>269</v>
      </c>
      <c r="D9" s="7" t="s">
        <v>271</v>
      </c>
      <c r="E9" s="8"/>
      <c r="F9" s="8"/>
      <c r="G9" s="21">
        <v>0</v>
      </c>
      <c r="H9" s="8"/>
      <c r="I9" s="8"/>
      <c r="J9" s="22"/>
      <c r="K9" s="21"/>
      <c r="L9" s="4" t="s">
        <v>75</v>
      </c>
      <c r="M9" s="4"/>
      <c r="N9" s="7" t="s">
        <v>775</v>
      </c>
    </row>
    <row r="10" spans="1:15" s="7" customFormat="1" ht="18.95" customHeight="1" x14ac:dyDescent="0.2">
      <c r="A10" s="7">
        <v>8.3000000000000007</v>
      </c>
      <c r="B10" s="7" t="s">
        <v>363</v>
      </c>
      <c r="C10" s="7" t="s">
        <v>286</v>
      </c>
      <c r="D10" s="7" t="s">
        <v>68</v>
      </c>
      <c r="F10" s="7" t="s">
        <v>739</v>
      </c>
      <c r="G10" s="21">
        <v>6.6697953488372095</v>
      </c>
      <c r="I10" s="7">
        <v>1</v>
      </c>
      <c r="J10" s="21">
        <f>365/84</f>
        <v>4.3452380952380949</v>
      </c>
      <c r="K10" s="21">
        <f t="shared" si="0"/>
        <v>1.5349666008282894</v>
      </c>
      <c r="L10" s="4" t="s">
        <v>76</v>
      </c>
      <c r="M10" s="4"/>
      <c r="N10" s="7" t="s">
        <v>775</v>
      </c>
    </row>
    <row r="11" spans="1:15" s="7" customFormat="1" ht="22.5" x14ac:dyDescent="0.2">
      <c r="A11" s="7">
        <v>9.4</v>
      </c>
      <c r="B11" s="7" t="s">
        <v>363</v>
      </c>
      <c r="C11" s="7" t="s">
        <v>255</v>
      </c>
      <c r="D11" s="7" t="s">
        <v>253</v>
      </c>
      <c r="G11" s="21">
        <v>55.350719424460429</v>
      </c>
      <c r="I11" s="7">
        <v>2</v>
      </c>
      <c r="J11" s="21">
        <v>1</v>
      </c>
      <c r="K11" s="21">
        <f t="shared" si="0"/>
        <v>110.70143884892086</v>
      </c>
      <c r="L11" s="4" t="s">
        <v>898</v>
      </c>
      <c r="M11" s="4"/>
      <c r="N11" s="7" t="s">
        <v>775</v>
      </c>
    </row>
    <row r="12" spans="1:15" s="7" customFormat="1" ht="97.5" customHeight="1" x14ac:dyDescent="0.2">
      <c r="A12" s="7">
        <v>9.6</v>
      </c>
      <c r="B12" s="7" t="s">
        <v>363</v>
      </c>
      <c r="C12" s="7" t="s">
        <v>283</v>
      </c>
      <c r="D12" s="7" t="s">
        <v>254</v>
      </c>
      <c r="F12" s="7" t="s">
        <v>860</v>
      </c>
      <c r="G12" s="21">
        <v>1413.8593607305936</v>
      </c>
      <c r="I12" s="7">
        <v>2</v>
      </c>
      <c r="J12" s="21">
        <f>365/7</f>
        <v>52.142857142857146</v>
      </c>
      <c r="K12" s="21">
        <f t="shared" si="0"/>
        <v>54.230222055420029</v>
      </c>
      <c r="L12" s="4" t="s">
        <v>455</v>
      </c>
      <c r="M12" s="4" t="s">
        <v>1237</v>
      </c>
      <c r="N12" s="7" t="s">
        <v>775</v>
      </c>
    </row>
    <row r="13" spans="1:15" s="7" customFormat="1" ht="56.25" x14ac:dyDescent="0.2">
      <c r="A13" s="7">
        <v>9.4</v>
      </c>
      <c r="B13" s="7" t="s">
        <v>363</v>
      </c>
      <c r="C13" s="7" t="s">
        <v>283</v>
      </c>
      <c r="D13" s="7" t="s">
        <v>279</v>
      </c>
      <c r="G13" s="21">
        <v>387.45503597122297</v>
      </c>
      <c r="I13" s="7">
        <v>2</v>
      </c>
      <c r="J13" s="21">
        <f>365/7</f>
        <v>52.142857142857146</v>
      </c>
      <c r="K13" s="21">
        <f t="shared" si="0"/>
        <v>14.861289050951017</v>
      </c>
      <c r="L13" s="4" t="s">
        <v>899</v>
      </c>
      <c r="M13" s="4"/>
      <c r="N13" s="7" t="s">
        <v>775</v>
      </c>
    </row>
    <row r="14" spans="1:15" s="7" customFormat="1" ht="81.599999999999994" customHeight="1" x14ac:dyDescent="0.2">
      <c r="A14" s="7">
        <v>9.6</v>
      </c>
      <c r="B14" s="7" t="s">
        <v>363</v>
      </c>
      <c r="C14" s="7" t="s">
        <v>283</v>
      </c>
      <c r="D14" s="7" t="s">
        <v>254</v>
      </c>
      <c r="F14" s="7" t="s">
        <v>860</v>
      </c>
      <c r="G14" s="21">
        <v>760.7178082191781</v>
      </c>
      <c r="I14" s="7">
        <v>2</v>
      </c>
      <c r="J14" s="21">
        <f>365/7</f>
        <v>52.142857142857146</v>
      </c>
      <c r="K14" s="21">
        <f t="shared" si="0"/>
        <v>29.178217301557513</v>
      </c>
      <c r="L14" s="4" t="s">
        <v>282</v>
      </c>
      <c r="M14" s="4" t="s">
        <v>1236</v>
      </c>
      <c r="N14" s="7" t="s">
        <v>775</v>
      </c>
    </row>
    <row r="15" spans="1:15" s="7" customFormat="1" ht="56.25" x14ac:dyDescent="0.2">
      <c r="A15" s="7">
        <v>9.4</v>
      </c>
      <c r="B15" s="7" t="s">
        <v>363</v>
      </c>
      <c r="C15" s="7" t="s">
        <v>283</v>
      </c>
      <c r="D15" s="7" t="s">
        <v>279</v>
      </c>
      <c r="G15" s="21">
        <v>154.9820143884892</v>
      </c>
      <c r="I15" s="7">
        <v>2</v>
      </c>
      <c r="J15" s="21">
        <f>365/7</f>
        <v>52.142857142857146</v>
      </c>
      <c r="K15" s="21">
        <f t="shared" si="0"/>
        <v>5.9445156203804075</v>
      </c>
      <c r="L15" s="4" t="s">
        <v>1219</v>
      </c>
      <c r="M15" s="4"/>
      <c r="N15" s="7" t="s">
        <v>775</v>
      </c>
    </row>
    <row r="16" spans="1:15" s="7" customFormat="1" x14ac:dyDescent="0.2">
      <c r="A16" s="7">
        <v>12.7</v>
      </c>
      <c r="B16" s="7" t="s">
        <v>363</v>
      </c>
      <c r="C16" s="7" t="s">
        <v>276</v>
      </c>
      <c r="D16" s="7" t="s">
        <v>280</v>
      </c>
      <c r="G16" s="21">
        <v>95.529033915724568</v>
      </c>
      <c r="I16" s="7">
        <v>2</v>
      </c>
      <c r="J16" s="21">
        <f>365/7*10</f>
        <v>521.42857142857144</v>
      </c>
      <c r="K16" s="21">
        <f t="shared" si="0"/>
        <v>0.36641273282743669</v>
      </c>
      <c r="L16" s="4"/>
      <c r="M16" s="4"/>
      <c r="N16" s="7" t="s">
        <v>775</v>
      </c>
    </row>
    <row r="17" spans="1:14" s="7" customFormat="1" x14ac:dyDescent="0.2">
      <c r="A17" s="7">
        <v>12.7</v>
      </c>
      <c r="B17" s="7" t="s">
        <v>363</v>
      </c>
      <c r="C17" s="7" t="s">
        <v>276</v>
      </c>
      <c r="D17" s="7" t="s">
        <v>281</v>
      </c>
      <c r="F17" s="7" t="s">
        <v>740</v>
      </c>
      <c r="G17" s="21">
        <v>6.0493319630010278</v>
      </c>
      <c r="I17" s="7">
        <v>2</v>
      </c>
      <c r="J17" s="21">
        <f>365/7*10</f>
        <v>521.42857142857144</v>
      </c>
      <c r="K17" s="21">
        <f t="shared" si="0"/>
        <v>2.3202917118360106E-2</v>
      </c>
      <c r="L17" s="4"/>
      <c r="M17" s="4"/>
      <c r="N17" s="7" t="s">
        <v>775</v>
      </c>
    </row>
    <row r="18" spans="1:14" s="7" customFormat="1" ht="56.25" x14ac:dyDescent="0.2">
      <c r="A18" s="7">
        <v>9.3000000000000007</v>
      </c>
      <c r="B18" s="7" t="s">
        <v>363</v>
      </c>
      <c r="C18" s="7" t="s">
        <v>276</v>
      </c>
      <c r="D18" s="7" t="s">
        <v>277</v>
      </c>
      <c r="G18" s="21">
        <v>11.111111111111111</v>
      </c>
      <c r="I18" s="7">
        <v>1</v>
      </c>
      <c r="J18" s="21">
        <f>365/84</f>
        <v>4.3452380952380949</v>
      </c>
      <c r="K18" s="21">
        <f t="shared" si="0"/>
        <v>2.5570776255707766</v>
      </c>
      <c r="L18" s="4" t="s">
        <v>278</v>
      </c>
      <c r="M18" s="4"/>
      <c r="N18" s="7" t="s">
        <v>775</v>
      </c>
    </row>
    <row r="19" spans="1:14" x14ac:dyDescent="0.2">
      <c r="C19" s="7"/>
      <c r="D19" s="7"/>
      <c r="E19" s="7"/>
      <c r="F19" s="7"/>
      <c r="G19" s="7"/>
      <c r="H19" s="7"/>
      <c r="I19" s="7"/>
      <c r="J19" s="7"/>
      <c r="K19" s="7"/>
      <c r="L19" s="4"/>
      <c r="M19" s="4"/>
    </row>
    <row r="20" spans="1:14" x14ac:dyDescent="0.2">
      <c r="C20" s="7"/>
      <c r="D20" s="7"/>
      <c r="E20" s="7"/>
      <c r="F20" s="7"/>
      <c r="G20" s="7"/>
      <c r="H20" s="7"/>
      <c r="I20" s="7"/>
      <c r="J20" s="7"/>
      <c r="K20" s="7"/>
      <c r="L20" s="4"/>
      <c r="M20" s="4"/>
    </row>
    <row r="21" spans="1:14" ht="12.75" x14ac:dyDescent="0.2">
      <c r="C21" s="73"/>
      <c r="D21" s="74"/>
      <c r="E21" s="7"/>
      <c r="F21" s="7"/>
      <c r="G21" s="7"/>
      <c r="H21" s="7"/>
      <c r="I21" s="7"/>
      <c r="J21" s="8" t="s">
        <v>872</v>
      </c>
      <c r="K21" s="21">
        <f>SUM(K6:K18)</f>
        <v>237.66250723663103</v>
      </c>
      <c r="L21" s="4"/>
      <c r="M21" s="4"/>
    </row>
    <row r="22" spans="1:14" ht="12.75" x14ac:dyDescent="0.2">
      <c r="C22" s="73"/>
      <c r="D22" s="74"/>
      <c r="E22" s="7"/>
      <c r="F22" s="7"/>
      <c r="G22" s="7"/>
      <c r="H22" s="7"/>
      <c r="I22" s="7"/>
      <c r="J22" s="7"/>
      <c r="K22" s="7"/>
      <c r="L22" s="4"/>
      <c r="M22" s="4"/>
    </row>
    <row r="23" spans="1:14" ht="12.75" x14ac:dyDescent="0.2">
      <c r="C23" s="73"/>
      <c r="D23" s="74"/>
      <c r="E23" s="7"/>
      <c r="F23" s="7"/>
      <c r="G23" s="7"/>
      <c r="H23" s="7"/>
      <c r="I23" s="7"/>
      <c r="J23" s="7" t="s">
        <v>1105</v>
      </c>
      <c r="K23" s="21"/>
      <c r="L23" s="4"/>
      <c r="M23" s="4"/>
    </row>
    <row r="24" spans="1:14" ht="12.75" x14ac:dyDescent="0.2">
      <c r="C24" s="73"/>
      <c r="D24" s="74"/>
      <c r="E24" s="7"/>
      <c r="F24" s="7"/>
      <c r="G24" s="7"/>
      <c r="H24" s="7"/>
      <c r="I24" s="7"/>
      <c r="J24" s="7" t="s">
        <v>1106</v>
      </c>
      <c r="K24" s="7"/>
      <c r="L24" s="4"/>
      <c r="M24" s="4"/>
    </row>
    <row r="25" spans="1:14" ht="22.5" x14ac:dyDescent="0.2">
      <c r="C25" s="73"/>
      <c r="D25" s="74"/>
      <c r="E25" s="7"/>
      <c r="F25" s="7"/>
      <c r="G25" s="7"/>
      <c r="H25" s="7"/>
      <c r="I25" s="7"/>
      <c r="J25" s="4" t="s">
        <v>1107</v>
      </c>
      <c r="K25" s="21">
        <f>K18+K17+K16+K11+K10+K8+K7</f>
        <v>130.2530860623676</v>
      </c>
      <c r="L25" s="4"/>
      <c r="M25" s="4"/>
    </row>
    <row r="26" spans="1:14" x14ac:dyDescent="0.2">
      <c r="C26" s="7"/>
      <c r="D26" s="7"/>
      <c r="E26" s="7"/>
      <c r="F26" s="7"/>
      <c r="G26" s="7"/>
      <c r="H26" s="7"/>
      <c r="I26" s="7"/>
      <c r="J26" s="7" t="s">
        <v>1108</v>
      </c>
      <c r="K26" s="21">
        <f>K6</f>
        <v>3.1951771459544687</v>
      </c>
      <c r="L26" s="4"/>
      <c r="M26" s="4"/>
    </row>
    <row r="27" spans="1:14" x14ac:dyDescent="0.2">
      <c r="C27" s="7"/>
      <c r="D27" s="7"/>
      <c r="E27" s="7"/>
      <c r="F27" s="7"/>
      <c r="G27" s="7"/>
      <c r="H27" s="7"/>
      <c r="I27" s="7"/>
      <c r="J27" s="7" t="s">
        <v>1109</v>
      </c>
      <c r="K27" s="21">
        <f>SUM(K12:K15)</f>
        <v>104.21424402830897</v>
      </c>
      <c r="L27" s="4"/>
      <c r="M27" s="4"/>
    </row>
    <row r="28" spans="1:14" x14ac:dyDescent="0.2">
      <c r="C28" s="7"/>
      <c r="D28" s="7"/>
      <c r="E28" s="7"/>
      <c r="F28" s="7"/>
      <c r="G28" s="7"/>
      <c r="H28" s="7"/>
      <c r="I28" s="7"/>
      <c r="J28" s="7" t="s">
        <v>1110</v>
      </c>
      <c r="K28" s="7">
        <f>0</f>
        <v>0</v>
      </c>
      <c r="L28" s="4"/>
      <c r="M28" s="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203EDF-F880-417D-AF64-50A024C87176}"/>
</file>

<file path=customXml/itemProps2.xml><?xml version="1.0" encoding="utf-8"?>
<ds:datastoreItem xmlns:ds="http://schemas.openxmlformats.org/officeDocument/2006/customXml" ds:itemID="{AA9A67FF-272E-4355-B09E-18923AF86581}"/>
</file>

<file path=customXml/itemProps3.xml><?xml version="1.0" encoding="utf-8"?>
<ds:datastoreItem xmlns:ds="http://schemas.openxmlformats.org/officeDocument/2006/customXml" ds:itemID="{084E198A-BBA6-4A50-92AF-A97109B867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Totals</vt:lpstr>
      <vt:lpstr>Food</vt:lpstr>
      <vt:lpstr>Alcohol</vt:lpstr>
      <vt:lpstr>Clothing</vt:lpstr>
      <vt:lpstr>Footwear</vt:lpstr>
      <vt:lpstr>Housing</vt:lpstr>
      <vt:lpstr>HH goods</vt:lpstr>
      <vt:lpstr>HH services</vt:lpstr>
      <vt:lpstr>Personal goods</vt:lpstr>
      <vt:lpstr>Healthcare</vt:lpstr>
      <vt:lpstr>Transport</vt:lpstr>
      <vt:lpstr>Leisure goods</vt:lpstr>
      <vt:lpstr>Leisure services</vt:lpstr>
      <vt:lpstr>Food!Print_Area</vt:lpstr>
      <vt:lpstr>Totals!Print_Area</vt:lpstr>
    </vt:vector>
  </TitlesOfParts>
  <Company>Loughborough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Shepherd</dc:creator>
  <cp:lastModifiedBy>Matt Padley</cp:lastModifiedBy>
  <cp:lastPrinted>2019-02-13T16:52:15Z</cp:lastPrinted>
  <dcterms:created xsi:type="dcterms:W3CDTF">2018-07-20T11:07:20Z</dcterms:created>
  <dcterms:modified xsi:type="dcterms:W3CDTF">2022-11-02T16:04:46Z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